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9030" windowHeight="7575" tabRatio="746" firstSheet="7" activeTab="8"/>
  </bookViews>
  <sheets>
    <sheet name="Educac 16.1-2" sheetId="1" r:id="rId1"/>
    <sheet name=" Eduac 16.3-4OJO" sheetId="5" r:id="rId2"/>
    <sheet name="16.5-6" sheetId="26" r:id="rId3"/>
    <sheet name="Educac 16.7" sheetId="2" r:id="rId4"/>
    <sheet name="Educac 16.8" sheetId="10" r:id="rId5"/>
    <sheet name="Educac 16.9" sheetId="3" r:id="rId6"/>
    <sheet name="Educac 16.10" sheetId="14" r:id="rId7"/>
    <sheet name="Educac 16.11" sheetId="7" r:id="rId8"/>
    <sheet name="16.12" sheetId="23" r:id="rId9"/>
    <sheet name="Educac16.13-14" sheetId="20" r:id="rId10"/>
    <sheet name="Educac16.15" sheetId="8" r:id="rId11"/>
    <sheet name="Educac 16.16-17" sheetId="9" r:id="rId12"/>
    <sheet name="Educac 16.18" sheetId="4" r:id="rId13"/>
    <sheet name="Educac16.19-20" sheetId="16" r:id="rId14"/>
    <sheet name="Educac21-22" sheetId="31" r:id="rId15"/>
    <sheet name="Educac. 16.23-24" sheetId="30" r:id="rId16"/>
    <sheet name="Educac. 16.25-26" sheetId="28" r:id="rId17"/>
    <sheet name="16,27" sheetId="32" r:id="rId18"/>
    <sheet name="Hoja1" sheetId="33" r:id="rId19"/>
  </sheets>
  <externalReferences>
    <externalReference r:id="rId20"/>
  </externalReferences>
  <definedNames>
    <definedName name="\i">#REF!</definedName>
    <definedName name="\s">#REF!</definedName>
    <definedName name="_xlnm.Print_Area" localSheetId="1">' Eduac 16.3-4OJO'!$A$1:$H$53</definedName>
    <definedName name="_xlnm.Print_Area" localSheetId="17">'16,27'!$A$1:$H$40</definedName>
    <definedName name="_xlnm.Print_Area" localSheetId="8">'16.12'!$A$1:$S$55</definedName>
    <definedName name="_xlnm.Print_Area" localSheetId="2">'16.5-6'!$A$1:$H$87</definedName>
    <definedName name="_xlnm.Print_Area" localSheetId="6">'Educac 16.10'!$A$1:$H$46</definedName>
    <definedName name="_xlnm.Print_Area" localSheetId="7">'Educac 16.11'!$A$1:$H$48</definedName>
    <definedName name="_xlnm.Print_Area" localSheetId="0">'Educac 16.1-2'!$A$1:$H$41</definedName>
    <definedName name="_xlnm.Print_Area" localSheetId="11">'Educac 16.16-17'!$A$1:$H$56</definedName>
    <definedName name="_xlnm.Print_Area" localSheetId="12">'Educac 16.18'!$A$1:$H$41</definedName>
    <definedName name="_xlnm.Print_Area" localSheetId="3">'Educac 16.7'!$A$1:$H$33</definedName>
    <definedName name="_xlnm.Print_Area" localSheetId="4">'Educac 16.8'!$A$1:$H$49</definedName>
    <definedName name="_xlnm.Print_Area" localSheetId="5">'Educac 16.9'!$A$1:$Q$47</definedName>
    <definedName name="_xlnm.Print_Area" localSheetId="15">'Educac. 16.23-24'!$A$1:$H$53</definedName>
    <definedName name="_xlnm.Print_Area" localSheetId="16">'Educac. 16.25-26'!$A$1:$I$38</definedName>
    <definedName name="_xlnm.Print_Area" localSheetId="9">'Educac16.13-14'!$A$1:$H$62</definedName>
    <definedName name="_xlnm.Print_Area" localSheetId="10">Educac16.15!$A$1:$H$54</definedName>
    <definedName name="_xlnm.Print_Area" localSheetId="13">'Educac16.19-20'!$A$1:$H$57</definedName>
    <definedName name="_xlnm.Print_Area" localSheetId="14">'Educac21-22'!$A$1:$H$40</definedName>
  </definedNames>
  <calcPr calcId="124519"/>
</workbook>
</file>

<file path=xl/calcChain.xml><?xml version="1.0" encoding="utf-8"?>
<calcChain xmlns="http://schemas.openxmlformats.org/spreadsheetml/2006/main">
  <c r="G37" i="7"/>
  <c r="F37"/>
  <c r="G15"/>
  <c r="F15"/>
  <c r="E15"/>
  <c r="D15"/>
  <c r="C15"/>
  <c r="B19"/>
  <c r="D30" i="31" l="1"/>
  <c r="E18" i="32" l="1"/>
  <c r="B23" i="7" l="1"/>
  <c r="U50" i="20" l="1"/>
  <c r="T60" l="1"/>
  <c r="T59"/>
  <c r="T58"/>
  <c r="T57"/>
  <c r="T56"/>
  <c r="AC55"/>
  <c r="AA55"/>
  <c r="AA48" s="1"/>
  <c r="X55"/>
  <c r="W55"/>
  <c r="T55" s="1"/>
  <c r="U55"/>
  <c r="U48" s="1"/>
  <c r="T54"/>
  <c r="T53"/>
  <c r="T52"/>
  <c r="T51"/>
  <c r="AC50"/>
  <c r="AB50"/>
  <c r="AB48" s="1"/>
  <c r="Z48"/>
  <c r="Y50"/>
  <c r="X50"/>
  <c r="X48" s="1"/>
  <c r="W50"/>
  <c r="V50"/>
  <c r="V48" s="1"/>
  <c r="T49"/>
  <c r="AC48"/>
  <c r="Y48"/>
  <c r="T35"/>
  <c r="T34"/>
  <c r="T33"/>
  <c r="T32"/>
  <c r="T31"/>
  <c r="AC29"/>
  <c r="AB29"/>
  <c r="AA29"/>
  <c r="Z29"/>
  <c r="Y29"/>
  <c r="X29"/>
  <c r="W29"/>
  <c r="V29"/>
  <c r="U29"/>
  <c r="T28"/>
  <c r="T27"/>
  <c r="T26"/>
  <c r="T25"/>
  <c r="AC23"/>
  <c r="AC15" s="1"/>
  <c r="AB23"/>
  <c r="AB15" s="1"/>
  <c r="AA23"/>
  <c r="AA15" s="1"/>
  <c r="Y23"/>
  <c r="Y15" s="1"/>
  <c r="X23"/>
  <c r="X15" s="1"/>
  <c r="W23"/>
  <c r="W15" s="1"/>
  <c r="V23"/>
  <c r="V15" s="1"/>
  <c r="U23"/>
  <c r="T22"/>
  <c r="T21"/>
  <c r="T20"/>
  <c r="T19"/>
  <c r="T18"/>
  <c r="T17"/>
  <c r="T16"/>
  <c r="Z15"/>
  <c r="T14"/>
  <c r="T13"/>
  <c r="T12"/>
  <c r="T11"/>
  <c r="AC10"/>
  <c r="AB10"/>
  <c r="AA10"/>
  <c r="Z10"/>
  <c r="Y10"/>
  <c r="X10"/>
  <c r="W10"/>
  <c r="V10"/>
  <c r="U10"/>
  <c r="B28" i="8"/>
  <c r="AB8" i="20" l="1"/>
  <c r="W8"/>
  <c r="T23"/>
  <c r="T15" s="1"/>
  <c r="T29"/>
  <c r="Z8"/>
  <c r="W48"/>
  <c r="T10"/>
  <c r="Y8"/>
  <c r="AA8"/>
  <c r="AC8"/>
  <c r="U15"/>
  <c r="U8" s="1"/>
  <c r="V8"/>
  <c r="X8"/>
  <c r="I34"/>
  <c r="I33"/>
  <c r="I32"/>
  <c r="I31"/>
  <c r="R29"/>
  <c r="Q29"/>
  <c r="P29"/>
  <c r="N29"/>
  <c r="M29"/>
  <c r="L29"/>
  <c r="J29"/>
  <c r="I28"/>
  <c r="I27"/>
  <c r="I26"/>
  <c r="I25"/>
  <c r="R23"/>
  <c r="Q23"/>
  <c r="P23"/>
  <c r="O23"/>
  <c r="N23"/>
  <c r="M23"/>
  <c r="L23"/>
  <c r="K23"/>
  <c r="J23"/>
  <c r="I22"/>
  <c r="I21"/>
  <c r="I20"/>
  <c r="I19"/>
  <c r="I18"/>
  <c r="I17"/>
  <c r="I16"/>
  <c r="R15"/>
  <c r="Q15"/>
  <c r="P15"/>
  <c r="O15"/>
  <c r="N15"/>
  <c r="M15"/>
  <c r="L15"/>
  <c r="K15"/>
  <c r="J15"/>
  <c r="I14"/>
  <c r="I13"/>
  <c r="I12"/>
  <c r="I11"/>
  <c r="R10"/>
  <c r="Q10"/>
  <c r="P10"/>
  <c r="O10"/>
  <c r="N10"/>
  <c r="M10"/>
  <c r="L10"/>
  <c r="K10"/>
  <c r="J10"/>
  <c r="G50" i="8"/>
  <c r="F50"/>
  <c r="E50"/>
  <c r="G49"/>
  <c r="F49"/>
  <c r="E49"/>
  <c r="G44"/>
  <c r="F44"/>
  <c r="E44"/>
  <c r="H26"/>
  <c r="G26"/>
  <c r="F26"/>
  <c r="E26"/>
  <c r="D26"/>
  <c r="C26"/>
  <c r="B24"/>
  <c r="T8" i="20" l="1"/>
  <c r="Q8"/>
  <c r="M8"/>
  <c r="B26" i="8"/>
  <c r="I10" i="20"/>
  <c r="O8"/>
  <c r="J8"/>
  <c r="N8"/>
  <c r="R8"/>
  <c r="I23"/>
  <c r="K8"/>
  <c r="L8"/>
  <c r="P8"/>
  <c r="I15"/>
  <c r="I29"/>
  <c r="B11" i="7"/>
  <c r="E37" l="1"/>
  <c r="B21"/>
  <c r="B20"/>
  <c r="B18"/>
  <c r="B17"/>
  <c r="B16"/>
  <c r="H15"/>
  <c r="B13"/>
  <c r="B12"/>
  <c r="B15" l="1"/>
  <c r="I35" i="20"/>
  <c r="I8" s="1"/>
  <c r="H14" i="10" l="1"/>
  <c r="G14"/>
  <c r="F14"/>
  <c r="E14"/>
  <c r="D9" i="14" l="1"/>
  <c r="F35" i="32"/>
  <c r="D18"/>
  <c r="G14"/>
  <c r="F47" i="9"/>
  <c r="B35"/>
  <c r="B34"/>
  <c r="B33"/>
  <c r="H32"/>
  <c r="H29" s="1"/>
  <c r="G29"/>
  <c r="F29"/>
  <c r="C29"/>
  <c r="H11"/>
  <c r="G11"/>
  <c r="F11"/>
  <c r="E11"/>
  <c r="D11"/>
  <c r="D8" s="1"/>
  <c r="C11"/>
  <c r="C8" s="1"/>
  <c r="F8"/>
  <c r="B13" i="8"/>
  <c r="I60" i="20"/>
  <c r="I59"/>
  <c r="I58"/>
  <c r="I57"/>
  <c r="I56"/>
  <c r="R55"/>
  <c r="P55"/>
  <c r="M55"/>
  <c r="L55"/>
  <c r="J55"/>
  <c r="I54"/>
  <c r="I53"/>
  <c r="I52"/>
  <c r="I51"/>
  <c r="R50"/>
  <c r="Q50"/>
  <c r="Q48" s="1"/>
  <c r="P50"/>
  <c r="O50"/>
  <c r="O48" s="1"/>
  <c r="N50"/>
  <c r="N48" s="1"/>
  <c r="M50"/>
  <c r="M48" s="1"/>
  <c r="L50"/>
  <c r="K50"/>
  <c r="K48" s="1"/>
  <c r="J50"/>
  <c r="I49"/>
  <c r="H11" i="5"/>
  <c r="T37" i="20"/>
  <c r="I37"/>
  <c r="E10"/>
  <c r="B15"/>
  <c r="B8" s="1"/>
  <c r="C15"/>
  <c r="C8" s="1"/>
  <c r="D15"/>
  <c r="D8" s="1"/>
  <c r="E15"/>
  <c r="B50"/>
  <c r="B48" s="1"/>
  <c r="C50"/>
  <c r="C48" s="1"/>
  <c r="R48" l="1"/>
  <c r="B32" i="9"/>
  <c r="J48" i="20"/>
  <c r="B29" i="9"/>
  <c r="I55" i="20"/>
  <c r="E8"/>
  <c r="I50"/>
  <c r="L48"/>
  <c r="P48"/>
  <c r="I48" l="1"/>
  <c r="E17" i="28"/>
  <c r="H68" i="26" l="1"/>
  <c r="B13" l="1"/>
  <c r="B11"/>
  <c r="B12"/>
  <c r="B14"/>
  <c r="B15"/>
  <c r="B19"/>
  <c r="B20"/>
  <c r="B22"/>
  <c r="B10"/>
  <c r="H8" i="4" l="1"/>
  <c r="B17" i="10"/>
  <c r="B16"/>
  <c r="B15"/>
  <c r="B13"/>
  <c r="B12"/>
  <c r="B11"/>
  <c r="F29" i="1" l="1"/>
  <c r="H29"/>
  <c r="D29" l="1"/>
  <c r="B29" l="1"/>
  <c r="F9" i="31" l="1"/>
  <c r="D19" i="3"/>
  <c r="F50" i="30" l="1"/>
  <c r="F49"/>
  <c r="C37"/>
  <c r="B37"/>
  <c r="C29" i="31" l="1"/>
  <c r="D9" i="30" l="1"/>
  <c r="C9"/>
  <c r="B9"/>
  <c r="F36" i="28" l="1"/>
  <c r="B34" i="4" l="1"/>
  <c r="B10" s="1"/>
  <c r="B16"/>
  <c r="F11"/>
  <c r="C11"/>
  <c r="C10"/>
  <c r="F36" i="14"/>
  <c r="F32"/>
  <c r="F28"/>
  <c r="E19"/>
  <c r="E9" s="1"/>
  <c r="C19"/>
  <c r="C9" s="1"/>
  <c r="B19"/>
  <c r="B9" s="1"/>
  <c r="F14"/>
  <c r="F32" i="5"/>
  <c r="F19" i="14" l="1"/>
  <c r="F9" s="1"/>
  <c r="D9" i="2"/>
  <c r="F9" l="1"/>
  <c r="F26" i="5" l="1"/>
  <c r="F19" i="3" l="1"/>
  <c r="F73" i="26" l="1"/>
  <c r="F68" s="1"/>
  <c r="E19" i="3" l="1"/>
  <c r="C19"/>
  <c r="B19"/>
  <c r="B14"/>
  <c r="E73" i="26"/>
  <c r="E68" s="1"/>
  <c r="D73"/>
  <c r="D68" s="1"/>
  <c r="C73"/>
  <c r="C68" s="1"/>
  <c r="B44" i="5"/>
  <c r="E32"/>
  <c r="E26" s="1"/>
  <c r="D32"/>
  <c r="D26" s="1"/>
  <c r="C32"/>
  <c r="C26" s="1"/>
  <c r="B32"/>
  <c r="B26" l="1"/>
  <c r="E15" i="2"/>
  <c r="E9" s="1"/>
  <c r="B15"/>
  <c r="C15"/>
  <c r="C9" s="1"/>
  <c r="B24"/>
  <c r="C24"/>
  <c r="B9" l="1"/>
</calcChain>
</file>

<file path=xl/sharedStrings.xml><?xml version="1.0" encoding="utf-8"?>
<sst xmlns="http://schemas.openxmlformats.org/spreadsheetml/2006/main" count="1403" uniqueCount="379">
  <si>
    <t xml:space="preserve">  Capacidad</t>
  </si>
  <si>
    <t xml:space="preserve"> </t>
  </si>
  <si>
    <t>Total</t>
  </si>
  <si>
    <t>Matrícula</t>
  </si>
  <si>
    <t>beneficiadas</t>
  </si>
  <si>
    <t xml:space="preserve"> CONCEPTO</t>
  </si>
  <si>
    <t xml:space="preserve"> Fuente: Ministerio de Educación y Educación Superior</t>
  </si>
  <si>
    <t xml:space="preserve">Total </t>
  </si>
  <si>
    <t>Capacidad al final del año</t>
  </si>
  <si>
    <t>Asistencia promedio anual</t>
  </si>
  <si>
    <t>Madres beneficiadas</t>
  </si>
  <si>
    <t>CONCEPTO</t>
  </si>
  <si>
    <t>Unidad</t>
  </si>
  <si>
    <t xml:space="preserve">Total  </t>
  </si>
  <si>
    <t>Madres</t>
  </si>
  <si>
    <t xml:space="preserve">  Primaria</t>
  </si>
  <si>
    <t xml:space="preserve">  Media</t>
  </si>
  <si>
    <t xml:space="preserve">   Secundaria básica</t>
  </si>
  <si>
    <t xml:space="preserve">   Preuniversitario</t>
  </si>
  <si>
    <t xml:space="preserve">  Adultos</t>
  </si>
  <si>
    <t xml:space="preserve">  Especial</t>
  </si>
  <si>
    <t xml:space="preserve">  Prescolar  </t>
  </si>
  <si>
    <t xml:space="preserve">  Preescolar</t>
  </si>
  <si>
    <t xml:space="preserve">  Seminternos</t>
  </si>
  <si>
    <t xml:space="preserve">  Internos</t>
  </si>
  <si>
    <t xml:space="preserve">   Técnica y profesional </t>
  </si>
  <si>
    <t>Total de Graduados</t>
  </si>
  <si>
    <t xml:space="preserve">   Secundaria Básica</t>
  </si>
  <si>
    <t xml:space="preserve">  Técnico medio</t>
  </si>
  <si>
    <t xml:space="preserve">  Obrero calificado</t>
  </si>
  <si>
    <t xml:space="preserve">    Formación de personal pedagógico</t>
  </si>
  <si>
    <t xml:space="preserve">   Formación de personal pedagógico</t>
  </si>
  <si>
    <t>2012/13</t>
  </si>
  <si>
    <t xml:space="preserve">                   Ciencias exactas      </t>
  </si>
  <si>
    <t xml:space="preserve">                   Oficios</t>
  </si>
  <si>
    <t xml:space="preserve">                   Centros Politécnicos Otros Organismos</t>
  </si>
  <si>
    <t xml:space="preserve">  Escuelas de Arte</t>
  </si>
  <si>
    <t xml:space="preserve">  Escuelas de Deporte</t>
  </si>
  <si>
    <t xml:space="preserve">  De ello: Preescolar</t>
  </si>
  <si>
    <t>Primaria</t>
  </si>
  <si>
    <t>Secundaria básica</t>
  </si>
  <si>
    <t>Preuniversitario</t>
  </si>
  <si>
    <t>Técnica y profesional</t>
  </si>
  <si>
    <t>TM</t>
  </si>
  <si>
    <t>OC</t>
  </si>
  <si>
    <t>Por ciento</t>
  </si>
  <si>
    <t xml:space="preserve">Preuniversitario </t>
  </si>
  <si>
    <t>Superior</t>
  </si>
  <si>
    <t>Provincia</t>
  </si>
  <si>
    <t>2016/17</t>
  </si>
  <si>
    <t>Contramaestre</t>
  </si>
  <si>
    <t>Mella</t>
  </si>
  <si>
    <t>Guamá</t>
  </si>
  <si>
    <t>San</t>
  </si>
  <si>
    <t>Segundo</t>
  </si>
  <si>
    <t>Frente</t>
  </si>
  <si>
    <t>La Maya</t>
  </si>
  <si>
    <t>Santiago</t>
  </si>
  <si>
    <t>Palma</t>
  </si>
  <si>
    <t>Tercer</t>
  </si>
  <si>
    <t>de Cuba</t>
  </si>
  <si>
    <t xml:space="preserve">Tercer </t>
  </si>
  <si>
    <t>Soriano</t>
  </si>
  <si>
    <t>-</t>
  </si>
  <si>
    <t>…</t>
  </si>
  <si>
    <t xml:space="preserve">Matrícula </t>
  </si>
  <si>
    <t xml:space="preserve">  Círculos infantiles</t>
  </si>
  <si>
    <t>CENTROS</t>
  </si>
  <si>
    <t>a distancia</t>
  </si>
  <si>
    <t>Enseñanza</t>
  </si>
  <si>
    <t xml:space="preserve">Por </t>
  </si>
  <si>
    <t>Diurno</t>
  </si>
  <si>
    <t xml:space="preserve">  Universidad de Oriente</t>
  </si>
  <si>
    <t xml:space="preserve">  Santiago de Cuba</t>
  </si>
  <si>
    <t>Tipo de curso</t>
  </si>
  <si>
    <t>Ambos   sexos</t>
  </si>
  <si>
    <t xml:space="preserve">      Formación Pedagógica de 2 años</t>
  </si>
  <si>
    <t xml:space="preserve">      Escuelas pedagógicas</t>
  </si>
  <si>
    <t xml:space="preserve">     Educación obrero campesina</t>
  </si>
  <si>
    <t xml:space="preserve">     Secundaria obrero campesina</t>
  </si>
  <si>
    <t xml:space="preserve">     Facultad  obrero campesina</t>
  </si>
  <si>
    <t xml:space="preserve">     Idiomas</t>
  </si>
  <si>
    <t xml:space="preserve">    Urbana</t>
  </si>
  <si>
    <t xml:space="preserve">    Rural</t>
  </si>
  <si>
    <t xml:space="preserve">    Secundaria básica</t>
  </si>
  <si>
    <t xml:space="preserve">    Preuniversitario</t>
  </si>
  <si>
    <t xml:space="preserve">    Técnica y profesional</t>
  </si>
  <si>
    <t xml:space="preserve">    Formación del Personal Pedagógico</t>
  </si>
  <si>
    <t xml:space="preserve">     Seminternos</t>
  </si>
  <si>
    <t xml:space="preserve">     Internos</t>
  </si>
  <si>
    <t>De ello:</t>
  </si>
  <si>
    <t>Ciclo terminado en el curso</t>
  </si>
  <si>
    <t>Ciclo terminado en el  curso</t>
  </si>
  <si>
    <t xml:space="preserve">      De ello:  En el campo</t>
  </si>
  <si>
    <t xml:space="preserve">     De ello:</t>
  </si>
  <si>
    <t xml:space="preserve">    Educación Obrero Campesina</t>
  </si>
  <si>
    <t xml:space="preserve">    Secundaria Obrero Campesina</t>
  </si>
  <si>
    <t xml:space="preserve">    Facultad Obrero Campesina</t>
  </si>
  <si>
    <t xml:space="preserve">    Idiomas</t>
  </si>
  <si>
    <t xml:space="preserve">   De ello: Preescolar</t>
  </si>
  <si>
    <t xml:space="preserve">   Técnica y Profesional</t>
  </si>
  <si>
    <t xml:space="preserve">  Contramaestre</t>
  </si>
  <si>
    <t xml:space="preserve">  Mella</t>
  </si>
  <si>
    <t xml:space="preserve">  Segundo Frente</t>
  </si>
  <si>
    <t xml:space="preserve">  Palma Soriano</t>
  </si>
  <si>
    <t xml:space="preserve">  Tercer Frente</t>
  </si>
  <si>
    <t xml:space="preserve">  Guamá</t>
  </si>
  <si>
    <t xml:space="preserve">    Escuela de Formación de Personal Pedagógico</t>
  </si>
  <si>
    <t xml:space="preserve">      De ello: Oficios</t>
  </si>
  <si>
    <t xml:space="preserve">    Formación de Personal Pedagógico</t>
  </si>
  <si>
    <t xml:space="preserve">   De ello: Prescolar</t>
  </si>
  <si>
    <t xml:space="preserve">    Escuela Vocacional de Arte</t>
  </si>
  <si>
    <t xml:space="preserve">       Escuelas pedagógicas</t>
  </si>
  <si>
    <t xml:space="preserve">       Formación Pedagógica de 2 años</t>
  </si>
  <si>
    <t xml:space="preserve">    Educación obrero campesina</t>
  </si>
  <si>
    <t xml:space="preserve">    Secundaria obrero campesina</t>
  </si>
  <si>
    <t xml:space="preserve">    Idioma</t>
  </si>
  <si>
    <t xml:space="preserve">     Secundaria básica</t>
  </si>
  <si>
    <t xml:space="preserve">     Preuniversitario</t>
  </si>
  <si>
    <t xml:space="preserve">    Técnica y profesional </t>
  </si>
  <si>
    <t xml:space="preserve">    Secundaria Básica</t>
  </si>
  <si>
    <t xml:space="preserve">    Técnica y profesional  </t>
  </si>
  <si>
    <t xml:space="preserve">     Formación de personal pedagógico</t>
  </si>
  <si>
    <t xml:space="preserve">    Técnico y profesional</t>
  </si>
  <si>
    <t xml:space="preserve">  De ello:</t>
  </si>
  <si>
    <t xml:space="preserve">    Escuelas de  Deporte </t>
  </si>
  <si>
    <t>2017/18</t>
  </si>
  <si>
    <t xml:space="preserve">   Ciencias Técnicas</t>
  </si>
  <si>
    <t xml:space="preserve">   Ciencias Médicas</t>
  </si>
  <si>
    <t xml:space="preserve">   Ciencias Sociales y Humanísticas</t>
  </si>
  <si>
    <t>inicial</t>
  </si>
  <si>
    <t xml:space="preserve">  Círculo infantil</t>
  </si>
  <si>
    <t xml:space="preserve">  Preescolar en escuela Primaria</t>
  </si>
  <si>
    <t xml:space="preserve">       En politécnicos del MINED</t>
  </si>
  <si>
    <t xml:space="preserve">       En politécnicos de otros organismos</t>
  </si>
  <si>
    <t xml:space="preserve">       En otros centros</t>
  </si>
  <si>
    <t xml:space="preserve">  Formación personal pedagógico</t>
  </si>
  <si>
    <t xml:space="preserve">        Servicios</t>
  </si>
  <si>
    <t xml:space="preserve">        Salud pública</t>
  </si>
  <si>
    <t xml:space="preserve">  Círculos Infantiles</t>
  </si>
  <si>
    <t xml:space="preserve">  Círculos infantiles </t>
  </si>
  <si>
    <t xml:space="preserve">   Cultura Física</t>
  </si>
  <si>
    <t>Círculos infantiles (en Diciembre 31)</t>
  </si>
  <si>
    <t xml:space="preserve">  San Luis</t>
  </si>
  <si>
    <r>
      <t xml:space="preserve">Matrícula inicial </t>
    </r>
    <r>
      <rPr>
        <vertAlign val="superscript"/>
        <sz val="9"/>
        <rFont val="Arial"/>
        <family val="2"/>
      </rPr>
      <t>(a)</t>
    </r>
  </si>
  <si>
    <t>Luis</t>
  </si>
  <si>
    <t xml:space="preserve">     Facultad obrero campesina</t>
  </si>
  <si>
    <t xml:space="preserve">    Facultad obrero campesina</t>
  </si>
  <si>
    <t>Técnico medio (TM) y Obrero calificado (OC)</t>
  </si>
  <si>
    <t>encuentros</t>
  </si>
  <si>
    <t>16.1 - Indicadores generales de círculos infantiles</t>
  </si>
  <si>
    <t>2018/19</t>
  </si>
  <si>
    <t xml:space="preserve">  Universidad de Ciencias Médicas de Santiago de Cuba</t>
  </si>
  <si>
    <t>16.3 - Indicadores generales de la educación</t>
  </si>
  <si>
    <t>16.6 - Personal docente por educaciones</t>
  </si>
  <si>
    <t>16.7 - Personal docente frente al aula por educaciones</t>
  </si>
  <si>
    <t>16.10 - Matrícula inicial (mujeres) por educaciones</t>
  </si>
  <si>
    <t>16.12 - Retención en el ciclo normal</t>
  </si>
  <si>
    <t>16.13 - Graduados por educaciones</t>
  </si>
  <si>
    <t>16.14 - Graduados (mujeres) por educaciones</t>
  </si>
  <si>
    <t>16.16 - Becarios por educaciones</t>
  </si>
  <si>
    <t xml:space="preserve">   Ministerio de Educación Superior</t>
  </si>
  <si>
    <t xml:space="preserve">   Ministerio de Salud Pública</t>
  </si>
  <si>
    <t xml:space="preserve">      Titular</t>
  </si>
  <si>
    <t xml:space="preserve">      Auxiliar</t>
  </si>
  <si>
    <t xml:space="preserve">      Asistente</t>
  </si>
  <si>
    <t xml:space="preserve">      Instructor</t>
  </si>
  <si>
    <t xml:space="preserve">      Tiempo parcial</t>
  </si>
  <si>
    <t xml:space="preserve">   Total categorizados</t>
  </si>
  <si>
    <t>Total personal docente</t>
  </si>
  <si>
    <t xml:space="preserve">       Técnico medio</t>
  </si>
  <si>
    <t xml:space="preserve">       Obrero calificado</t>
  </si>
  <si>
    <t xml:space="preserve">       En Centros Politécnicos Otros Organismos</t>
  </si>
  <si>
    <t>16.26 - Matrícula inicial por 10 000 habitantes</t>
  </si>
  <si>
    <t>16.20 - Graduados de la Educación Técnica y Profesional por nivel y ramas seleccionadas</t>
  </si>
  <si>
    <t xml:space="preserve">   De ello:</t>
  </si>
  <si>
    <t xml:space="preserve">        Transporte</t>
  </si>
  <si>
    <t xml:space="preserve">        Construcción</t>
  </si>
  <si>
    <t xml:space="preserve">        Agroindustrial</t>
  </si>
  <si>
    <t xml:space="preserve">        Economía</t>
  </si>
  <si>
    <t xml:space="preserve">        Industria Ligera</t>
  </si>
  <si>
    <t>16.19 - Matrícula inicial de la Educación Técnica y Profesional por nivel y especialidades seleccionadas</t>
  </si>
  <si>
    <t xml:space="preserve">  Pre-escolar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</si>
  <si>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Sólo incluye al MINED y MINSAP.</t>
    </r>
  </si>
  <si>
    <t>Personal docente frente al aula</t>
  </si>
  <si>
    <r>
      <t xml:space="preserve">Seminternos </t>
    </r>
    <r>
      <rPr>
        <vertAlign val="superscript"/>
        <sz val="9"/>
        <rFont val="Arial"/>
        <family val="2"/>
      </rPr>
      <t>(a)</t>
    </r>
  </si>
  <si>
    <r>
      <t xml:space="preserve">   Ministerio de Educación </t>
    </r>
    <r>
      <rPr>
        <vertAlign val="superscript"/>
        <sz val="9"/>
        <color indexed="8"/>
        <rFont val="Arial"/>
        <family val="2"/>
      </rPr>
      <t>(a)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</si>
  <si>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Sólo incluye el MINED.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</si>
  <si>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Sólo incluye el MINED.</t>
    </r>
  </si>
  <si>
    <t>16.21 - Personal docente de la educación superior por organismos</t>
  </si>
  <si>
    <t>2019/20</t>
  </si>
  <si>
    <t xml:space="preserve">  Otros</t>
  </si>
  <si>
    <t xml:space="preserve">   Ciencia Química y Agronomía</t>
  </si>
  <si>
    <t xml:space="preserve">16.24 - Graduados de la educación superior por ramas de la ciencia seleccionadas </t>
  </si>
  <si>
    <t xml:space="preserve">   Ciencia Química y  Agronomía</t>
  </si>
  <si>
    <t xml:space="preserve">   Ciencias Económicas y Empresariales</t>
  </si>
  <si>
    <t xml:space="preserve">   Ciencias Pedagógicas</t>
  </si>
  <si>
    <t>Cantidad</t>
  </si>
  <si>
    <t>de Círculos</t>
  </si>
  <si>
    <t xml:space="preserve">    Centros Politécnicos Otros Organismos</t>
  </si>
  <si>
    <t>95,8</t>
  </si>
  <si>
    <t>96,7</t>
  </si>
  <si>
    <t>86,9</t>
  </si>
  <si>
    <t>88,0</t>
  </si>
  <si>
    <t>85,2</t>
  </si>
  <si>
    <t xml:space="preserve">   Adiestrados</t>
  </si>
  <si>
    <t>Ministerio de Salud Pública</t>
  </si>
  <si>
    <t xml:space="preserve">   Ciencias Naturales, Matemática</t>
  </si>
  <si>
    <t xml:space="preserve">Fuente: Universidad de Oriente y Anuario Provincial de Salud Pública. </t>
  </si>
  <si>
    <t>2020/21</t>
  </si>
  <si>
    <t>Fuente: Boletín de Educación "Resumen del curso escolar 2018/2019 e inicio del curso escolar 2019/2020". (ONEI).</t>
  </si>
  <si>
    <t xml:space="preserve">Fuente: Boletín de Educación "Resumen del curso escolar 2018/2019 e inicio del curso escolar 2019/2020".(ONEI).  </t>
  </si>
  <si>
    <t xml:space="preserve">16.22 - Personal docente de la educación superior por organismos y categorías seleccionadas </t>
  </si>
  <si>
    <r>
      <t xml:space="preserve">Becarios </t>
    </r>
    <r>
      <rPr>
        <vertAlign val="superscript"/>
        <sz val="9"/>
        <rFont val="Arial"/>
        <family val="2"/>
      </rPr>
      <t>(b)</t>
    </r>
  </si>
  <si>
    <t xml:space="preserve">     Urbana</t>
  </si>
  <si>
    <t xml:space="preserve">     Rural</t>
  </si>
  <si>
    <t xml:space="preserve">  Songo-La Maya</t>
  </si>
  <si>
    <t>Songo-</t>
  </si>
  <si>
    <t xml:space="preserve">  Educación Superior</t>
  </si>
  <si>
    <t xml:space="preserve">        ATD</t>
  </si>
  <si>
    <t>2020/2021</t>
  </si>
  <si>
    <t>97,7</t>
  </si>
  <si>
    <t>87,7</t>
  </si>
  <si>
    <t>16.4 - Escuelas por educaciones.</t>
  </si>
  <si>
    <t>16.9 - Matrícula inicial por educaciones.</t>
  </si>
  <si>
    <t xml:space="preserve">     Curso de Lengua Española, Historia de Cuba y Matemáticas</t>
  </si>
  <si>
    <t>Escuelas</t>
  </si>
  <si>
    <t xml:space="preserve">  Superior</t>
  </si>
  <si>
    <t>16.23 - Matrícula inicial de la educación superior por ramas de la ciencia.</t>
  </si>
  <si>
    <t xml:space="preserve">                      Ciencias Exactas</t>
  </si>
  <si>
    <t xml:space="preserve">Graduados </t>
  </si>
  <si>
    <t xml:space="preserve">  Escuela Integral de Deporte Escolar</t>
  </si>
  <si>
    <t xml:space="preserve">    Escuela Integral de Deporte Escolar</t>
  </si>
  <si>
    <t xml:space="preserve">                     Escuela Vocacional de Arte</t>
  </si>
  <si>
    <t xml:space="preserve">                      Escuela Integral de Deporte Escolar</t>
  </si>
  <si>
    <t xml:space="preserve">  Escuela Vocacional de Arte</t>
  </si>
  <si>
    <t xml:space="preserve">    De ello: Escuela Integral de Deporte Escolar</t>
  </si>
  <si>
    <t xml:space="preserve">      De ello: Escuela Integral de Deporte Escolar</t>
  </si>
  <si>
    <t xml:space="preserve">       De ello: Escuela Integral de Deporte Escolar</t>
  </si>
  <si>
    <t>2021/22</t>
  </si>
  <si>
    <t>95,3</t>
  </si>
  <si>
    <t>Ciclo</t>
  </si>
  <si>
    <t>Corto</t>
  </si>
  <si>
    <t xml:space="preserve"> Fuente: Ministerio de Educación Provincial </t>
  </si>
  <si>
    <t>RAMAS DE LA CIENCIA</t>
  </si>
  <si>
    <t xml:space="preserve">   Técnico Medio</t>
  </si>
  <si>
    <t xml:space="preserve">      Agroindustrial</t>
  </si>
  <si>
    <t xml:space="preserve">      Economía</t>
  </si>
  <si>
    <t xml:space="preserve">      Industria</t>
  </si>
  <si>
    <t xml:space="preserve">      Servicios</t>
  </si>
  <si>
    <t xml:space="preserve">16.18 - Alumnos internos y seminternos por enseñanza </t>
  </si>
  <si>
    <t xml:space="preserve">  Escuela  Deporte </t>
  </si>
  <si>
    <t xml:space="preserve">    Escuela  Deporte </t>
  </si>
  <si>
    <t>Centros Politecnicos</t>
  </si>
  <si>
    <t xml:space="preserve">        Industria</t>
  </si>
  <si>
    <t xml:space="preserve">San </t>
  </si>
  <si>
    <t xml:space="preserve"> Luis</t>
  </si>
  <si>
    <t xml:space="preserve">                     Escuela  Deporte </t>
  </si>
  <si>
    <t xml:space="preserve">                   Escuela  de Deporte </t>
  </si>
  <si>
    <t xml:space="preserve">Palma </t>
  </si>
  <si>
    <t xml:space="preserve">    Formación Personal Pedagógico </t>
  </si>
  <si>
    <t xml:space="preserve">Otras </t>
  </si>
  <si>
    <t xml:space="preserve">Provincias </t>
  </si>
  <si>
    <t xml:space="preserve">Total de matrícula </t>
  </si>
  <si>
    <t>Songo</t>
  </si>
  <si>
    <t xml:space="preserve">  Curso de Lengua Española, Historia de Cuba y Matemáticas</t>
  </si>
  <si>
    <t xml:space="preserve">    De ello: Otras provincias</t>
  </si>
  <si>
    <t>Otras</t>
  </si>
  <si>
    <t>Provincias</t>
  </si>
  <si>
    <t>1 562</t>
  </si>
  <si>
    <t>1 134</t>
  </si>
  <si>
    <t>2 676</t>
  </si>
  <si>
    <t>2  122</t>
  </si>
  <si>
    <t>2 792</t>
  </si>
  <si>
    <t>29 078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</si>
  <si>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al MINED y MINSAP.</t>
    </r>
  </si>
  <si>
    <t xml:space="preserve">  Centros Politécnicos</t>
  </si>
  <si>
    <t xml:space="preserve">        Curso regular diurno</t>
  </si>
  <si>
    <t xml:space="preserve">               Técnico medio</t>
  </si>
  <si>
    <t xml:space="preserve">                De ello:</t>
  </si>
  <si>
    <t xml:space="preserve">                    Industrial</t>
  </si>
  <si>
    <t xml:space="preserve">                   Agropecuario</t>
  </si>
  <si>
    <t xml:space="preserve">                  Contabilidad</t>
  </si>
  <si>
    <t xml:space="preserve">                  Informática</t>
  </si>
  <si>
    <t xml:space="preserve">                  Servicios</t>
  </si>
  <si>
    <t xml:space="preserve">                  Salud pública</t>
  </si>
  <si>
    <t xml:space="preserve">               Oficios</t>
  </si>
  <si>
    <t xml:space="preserve">               Obrero calificado</t>
  </si>
  <si>
    <t xml:space="preserve">                  De ello: Salud pública</t>
  </si>
  <si>
    <t xml:space="preserve">     Curso para trabajadores</t>
  </si>
  <si>
    <t xml:space="preserve">  Escuelas de Oficio </t>
  </si>
  <si>
    <r>
      <t xml:space="preserve">Total </t>
    </r>
    <r>
      <rPr>
        <b/>
        <vertAlign val="superscript"/>
        <sz val="9"/>
        <color theme="0"/>
        <rFont val="Arial"/>
        <family val="2"/>
      </rPr>
      <t>(a)</t>
    </r>
    <r>
      <rPr>
        <b/>
        <sz val="9"/>
        <color theme="0"/>
        <rFont val="Arial"/>
        <family val="2"/>
      </rPr>
      <t xml:space="preserve"> </t>
    </r>
  </si>
  <si>
    <r>
      <t xml:space="preserve">Total </t>
    </r>
    <r>
      <rPr>
        <b/>
        <vertAlign val="superscript"/>
        <sz val="9"/>
        <color theme="0"/>
        <rFont val="Arial"/>
        <family val="2"/>
      </rPr>
      <t>(a)</t>
    </r>
  </si>
  <si>
    <r>
      <t>Total</t>
    </r>
    <r>
      <rPr>
        <b/>
        <vertAlign val="superscript"/>
        <sz val="9"/>
        <color theme="0"/>
        <rFont val="Arial"/>
        <family val="2"/>
      </rPr>
      <t xml:space="preserve">  </t>
    </r>
  </si>
  <si>
    <t xml:space="preserve">  Escuela  de Arte</t>
  </si>
  <si>
    <t xml:space="preserve">  Escuela  de Deporte </t>
  </si>
  <si>
    <t>16.2 - Indicadores seleccionados de los círculos infantiles por municipios, año 2022</t>
  </si>
  <si>
    <t>2022/23</t>
  </si>
  <si>
    <t>16.5 - Escuelas por educaciones y municipios, curso 2022/23</t>
  </si>
  <si>
    <t>16.8 - Personal docente frente al aula por educaciones y municipios, curso 2022/23</t>
  </si>
  <si>
    <t>16.11 - Matrícula inicial por educaciones y municipios, curso 2022/23</t>
  </si>
  <si>
    <t>16.15 - Graduados por educaciones y municipios, curso 2021/22</t>
  </si>
  <si>
    <t>16.25 - Graduados por centros y tipo de curso de la educación superior. Curso escolar 2021/22</t>
  </si>
  <si>
    <t xml:space="preserve">             Ministerio de Educación Superior</t>
  </si>
  <si>
    <t>2021/2022</t>
  </si>
  <si>
    <t xml:space="preserve">            seleccionadas 2021/22</t>
  </si>
  <si>
    <t xml:space="preserve">16.17 - Becarios por educaciones y municipios, curso 2022/23  </t>
  </si>
  <si>
    <t>Cont</t>
  </si>
  <si>
    <t>San Luis</t>
  </si>
  <si>
    <t>Seg Frente</t>
  </si>
  <si>
    <t xml:space="preserve">Songo   </t>
  </si>
  <si>
    <t>Santiag</t>
  </si>
  <si>
    <t>III frente</t>
  </si>
  <si>
    <t>Guama</t>
  </si>
  <si>
    <t xml:space="preserve">      De ello:</t>
  </si>
  <si>
    <t>Esc. Pedagógica</t>
  </si>
  <si>
    <r>
      <rPr>
        <vertAlign val="superscript"/>
        <sz val="9"/>
        <color theme="1"/>
        <rFont val="Arial"/>
        <family val="2"/>
      </rPr>
      <t>(a)</t>
    </r>
    <r>
      <rPr>
        <sz val="9"/>
        <color theme="1"/>
        <rFont val="Arial"/>
        <family val="2"/>
      </rPr>
      <t xml:space="preserve"> Sólo incluye el MINED.</t>
    </r>
  </si>
  <si>
    <r>
      <t>Total</t>
    </r>
    <r>
      <rPr>
        <vertAlign val="superscript"/>
        <sz val="9"/>
        <color theme="1"/>
        <rFont val="Arial"/>
        <family val="2"/>
      </rPr>
      <t>(a)</t>
    </r>
    <r>
      <rPr>
        <sz val="9"/>
        <color theme="1"/>
        <rFont val="Arial"/>
        <family val="2"/>
      </rPr>
      <t xml:space="preserve"> </t>
    </r>
  </si>
  <si>
    <t>otras provincias</t>
  </si>
  <si>
    <t>2021-22</t>
  </si>
  <si>
    <t>2022-23</t>
  </si>
  <si>
    <r>
      <t xml:space="preserve">Total de matrícula </t>
    </r>
    <r>
      <rPr>
        <b/>
        <vertAlign val="superscript"/>
        <sz val="9"/>
        <color theme="0"/>
        <rFont val="Arial"/>
        <family val="2"/>
      </rPr>
      <t>(a)</t>
    </r>
  </si>
  <si>
    <t xml:space="preserve"> Otros</t>
  </si>
  <si>
    <t xml:space="preserve"> Especial</t>
  </si>
  <si>
    <t>Especial</t>
  </si>
  <si>
    <t xml:space="preserve"> Escuela  Deporte </t>
  </si>
  <si>
    <t>este total no coincide con la tabla</t>
  </si>
  <si>
    <t xml:space="preserve">     Servicios</t>
  </si>
  <si>
    <t xml:space="preserve">  Obrero Calificado</t>
  </si>
  <si>
    <t xml:space="preserve">   Otras Provincias</t>
  </si>
  <si>
    <r>
      <rPr>
        <vertAlign val="superscript"/>
        <sz val="9"/>
        <rFont val="Arial"/>
        <family val="2"/>
      </rPr>
      <t xml:space="preserve"> (b)</t>
    </r>
    <r>
      <rPr>
        <sz val="9"/>
        <rFont val="Arial"/>
        <family val="2"/>
      </rPr>
      <t xml:space="preserve"> Solo incluye MINED</t>
    </r>
  </si>
  <si>
    <r>
      <rPr>
        <vertAlign val="superscript"/>
        <sz val="9"/>
        <rFont val="Arial"/>
        <family val="2"/>
      </rPr>
      <t xml:space="preserve">(a)  </t>
    </r>
    <r>
      <rPr>
        <sz val="9"/>
        <rFont val="Arial"/>
        <family val="2"/>
      </rPr>
      <t>Solo incluye MINED, por Resolución del MES no se publicarán.</t>
    </r>
  </si>
  <si>
    <t xml:space="preserve">       De ello: Técnico Medio</t>
  </si>
  <si>
    <t xml:space="preserve">        De ello:   En ESBEC</t>
  </si>
  <si>
    <t xml:space="preserve">                         Escuela de Deporte </t>
  </si>
  <si>
    <t xml:space="preserve">                        Escuela Vocacional de Arte</t>
  </si>
  <si>
    <t xml:space="preserve">       De ello:   En IPUEC</t>
  </si>
  <si>
    <t xml:space="preserve">                       Ciencias exactas      </t>
  </si>
  <si>
    <t xml:space="preserve">                       Escuela  Deporte </t>
  </si>
  <si>
    <t xml:space="preserve">     De ello: Preescolar</t>
  </si>
  <si>
    <t xml:space="preserve">     Escuela Integral de Deporte Escolar</t>
  </si>
  <si>
    <t xml:space="preserve">     Escuela Vocacional de Arte</t>
  </si>
  <si>
    <t xml:space="preserve">     De ello: </t>
  </si>
  <si>
    <t xml:space="preserve">       Otras Provincias</t>
  </si>
  <si>
    <t xml:space="preserve">         Licenciatura Enfermería</t>
  </si>
  <si>
    <t xml:space="preserve">         Estomatología</t>
  </si>
  <si>
    <t xml:space="preserve">         Medicina</t>
  </si>
  <si>
    <t>De ello :</t>
  </si>
  <si>
    <t xml:space="preserve">      Secundaria básica</t>
  </si>
  <si>
    <t xml:space="preserve">      Preuniversitario</t>
  </si>
  <si>
    <t xml:space="preserve">      Técnica y profesional</t>
  </si>
  <si>
    <t xml:space="preserve">      Escuela de Formación de Personal Pedagógico</t>
  </si>
  <si>
    <t xml:space="preserve">     Técnica y profesional </t>
  </si>
  <si>
    <t xml:space="preserve">     De ello: Oficios</t>
  </si>
  <si>
    <t xml:space="preserve">     Formación de Personal Pedagógico</t>
  </si>
  <si>
    <t xml:space="preserve">     Técnica y profesional</t>
  </si>
  <si>
    <t xml:space="preserve">     Educación Obrero Campesina</t>
  </si>
  <si>
    <t xml:space="preserve">     Secundaria Obrero Campesina</t>
  </si>
  <si>
    <t xml:space="preserve">     Facultad Obrero Campesina</t>
  </si>
  <si>
    <t xml:space="preserve">   Idiomas</t>
  </si>
  <si>
    <t xml:space="preserve">         De ello: Rural</t>
  </si>
  <si>
    <t xml:space="preserve">          De ello: Rural</t>
  </si>
  <si>
    <t xml:space="preserve">                 Ciencias exactas   </t>
  </si>
  <si>
    <t xml:space="preserve">       Técnica y profesional</t>
  </si>
  <si>
    <t xml:space="preserve">           De ello: Escuelas de oficios</t>
  </si>
  <si>
    <t xml:space="preserve">                   C. Politécnicos Otros Organismos</t>
  </si>
  <si>
    <t xml:space="preserve">       Escuela Formación de Personal Pedagógico</t>
  </si>
  <si>
    <t xml:space="preserve">       De ello: En ESBEC</t>
  </si>
  <si>
    <t xml:space="preserve">       De ello: En IPUEC</t>
  </si>
  <si>
    <t xml:space="preserve">        De ello: En Centros Politécnicos</t>
  </si>
  <si>
    <t xml:space="preserve">    De ello:</t>
  </si>
  <si>
    <t xml:space="preserve">      Educación obrero campesina</t>
  </si>
  <si>
    <t xml:space="preserve">      Secundaria obrero campesina</t>
  </si>
  <si>
    <t xml:space="preserve">      Facultad obrero campesina</t>
  </si>
  <si>
    <t xml:space="preserve">      Idiomas</t>
  </si>
  <si>
    <t xml:space="preserve">      Curso de Lengua Española, Historia de Cuba y Matemáticas</t>
  </si>
  <si>
    <t xml:space="preserve">     Otras provincias</t>
  </si>
  <si>
    <t xml:space="preserve">     Otras Provincias</t>
  </si>
  <si>
    <t xml:space="preserve">16.27 - Graduados (mujeres) de  Educación Técnica y Profesional por especialidades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</si>
</sst>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\ ###\ ###"/>
    <numFmt numFmtId="166" formatCode="General_)"/>
    <numFmt numFmtId="167" formatCode="#\ ##0"/>
    <numFmt numFmtId="168" formatCode="0.0"/>
  </numFmts>
  <fonts count="44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ourier"/>
      <family val="3"/>
    </font>
    <font>
      <sz val="10"/>
      <name val="Courier"/>
      <family val="3"/>
    </font>
    <font>
      <sz val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i/>
      <sz val="9"/>
      <color rgb="FFFF0000"/>
      <name val="Arial"/>
      <family val="2"/>
    </font>
    <font>
      <sz val="12"/>
      <name val="Arial"/>
      <family val="2"/>
    </font>
    <font>
      <sz val="9"/>
      <color theme="1" tint="0.249977111117893"/>
      <name val="Arial"/>
      <family val="2"/>
    </font>
    <font>
      <sz val="11"/>
      <name val="Arial"/>
      <family val="2"/>
    </font>
    <font>
      <sz val="9"/>
      <color rgb="FFFFFF00"/>
      <name val="Arial"/>
      <family val="2"/>
    </font>
    <font>
      <b/>
      <sz val="9"/>
      <color rgb="FFFFFF00"/>
      <name val="Arial"/>
      <family val="2"/>
    </font>
    <font>
      <sz val="10"/>
      <color indexed="8"/>
      <name val="Arial"/>
      <family val="2"/>
    </font>
    <font>
      <b/>
      <sz val="9"/>
      <color rgb="FF000099"/>
      <name val="Arial"/>
      <family val="2"/>
    </font>
    <font>
      <b/>
      <sz val="9"/>
      <color rgb="FF0070C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color rgb="FFFF0000"/>
      <name val="Arial"/>
      <family val="2"/>
    </font>
    <font>
      <sz val="12"/>
      <color rgb="FFFF0000"/>
      <name val="Arial Narrow"/>
      <family val="2"/>
    </font>
    <font>
      <sz val="12"/>
      <color rgb="FFFF0000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10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166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9">
    <xf numFmtId="0" fontId="0" fillId="0" borderId="0" xfId="0"/>
    <xf numFmtId="0" fontId="13" fillId="0" borderId="0" xfId="0" applyFont="1" applyBorder="1" applyAlignment="1" applyProtection="1">
      <alignment horizontal="fill"/>
    </xf>
    <xf numFmtId="0" fontId="12" fillId="0" borderId="0" xfId="0" applyFont="1" applyAlignment="1" applyProtection="1">
      <alignment horizontal="left"/>
    </xf>
    <xf numFmtId="0" fontId="13" fillId="0" borderId="0" xfId="0" applyFont="1" applyFill="1" applyBorder="1" applyAlignment="1" applyProtection="1">
      <alignment horizontal="right"/>
    </xf>
    <xf numFmtId="0" fontId="14" fillId="0" borderId="0" xfId="0" applyFont="1" applyProtection="1"/>
    <xf numFmtId="0" fontId="13" fillId="0" borderId="0" xfId="0" applyFont="1" applyBorder="1" applyAlignment="1" applyProtection="1">
      <alignment horizontal="right"/>
    </xf>
    <xf numFmtId="0" fontId="14" fillId="0" borderId="0" xfId="0" applyFont="1" applyBorder="1" applyAlignment="1" applyProtection="1">
      <alignment horizontal="fill"/>
    </xf>
    <xf numFmtId="0" fontId="16" fillId="0" borderId="0" xfId="0" applyFont="1" applyAlignment="1" applyProtection="1">
      <alignment horizontal="left"/>
    </xf>
    <xf numFmtId="0" fontId="14" fillId="2" borderId="0" xfId="0" applyFont="1" applyFill="1" applyBorder="1" applyAlignment="1" applyProtection="1">
      <alignment horizontal="left"/>
    </xf>
    <xf numFmtId="3" fontId="12" fillId="0" borderId="0" xfId="0" applyNumberFormat="1" applyFont="1" applyAlignment="1" applyProtection="1">
      <alignment horizontal="left"/>
    </xf>
    <xf numFmtId="3" fontId="13" fillId="0" borderId="0" xfId="0" applyNumberFormat="1" applyFont="1" applyProtection="1"/>
    <xf numFmtId="3" fontId="13" fillId="0" borderId="0" xfId="0" applyNumberFormat="1" applyFont="1" applyAlignment="1" applyProtection="1">
      <alignment horizontal="left"/>
    </xf>
    <xf numFmtId="3" fontId="13" fillId="0" borderId="0" xfId="0" applyNumberFormat="1" applyFont="1" applyBorder="1" applyAlignment="1" applyProtection="1">
      <alignment horizontal="right"/>
    </xf>
    <xf numFmtId="3" fontId="13" fillId="0" borderId="0" xfId="0" applyNumberFormat="1" applyFont="1" applyBorder="1" applyAlignment="1" applyProtection="1">
      <alignment horizontal="fill"/>
    </xf>
    <xf numFmtId="3" fontId="14" fillId="0" borderId="0" xfId="0" applyNumberFormat="1" applyFont="1" applyProtection="1"/>
    <xf numFmtId="3" fontId="15" fillId="0" borderId="0" xfId="0" applyNumberFormat="1" applyFont="1" applyProtection="1"/>
    <xf numFmtId="0" fontId="14" fillId="0" borderId="0" xfId="0" applyFont="1" applyBorder="1" applyAlignment="1" applyProtection="1">
      <alignment horizontal="right"/>
    </xf>
    <xf numFmtId="3" fontId="14" fillId="0" borderId="0" xfId="0" applyNumberFormat="1" applyFont="1" applyFill="1" applyProtection="1"/>
    <xf numFmtId="0" fontId="14" fillId="0" borderId="0" xfId="0" applyFont="1" applyBorder="1" applyProtection="1"/>
    <xf numFmtId="164" fontId="14" fillId="0" borderId="0" xfId="0" applyNumberFormat="1" applyFont="1" applyBorder="1" applyAlignment="1" applyProtection="1">
      <alignment horizontal="right"/>
    </xf>
    <xf numFmtId="0" fontId="14" fillId="0" borderId="0" xfId="0" applyFont="1" applyFill="1" applyProtection="1"/>
    <xf numFmtId="3" fontId="14" fillId="3" borderId="0" xfId="0" applyNumberFormat="1" applyFont="1" applyFill="1" applyAlignment="1" applyProtection="1">
      <alignment horizontal="right"/>
    </xf>
    <xf numFmtId="3" fontId="14" fillId="0" borderId="0" xfId="0" applyNumberFormat="1" applyFont="1" applyFill="1" applyProtection="1">
      <protection locked="0"/>
    </xf>
    <xf numFmtId="0" fontId="14" fillId="3" borderId="0" xfId="0" applyFont="1" applyFill="1" applyProtection="1">
      <protection locked="0"/>
    </xf>
    <xf numFmtId="0" fontId="14" fillId="3" borderId="0" xfId="0" applyFont="1" applyFill="1" applyProtection="1"/>
    <xf numFmtId="0" fontId="14" fillId="3" borderId="0" xfId="0" applyFont="1" applyFill="1" applyAlignment="1" applyProtection="1">
      <alignment horizontal="right"/>
      <protection locked="0"/>
    </xf>
    <xf numFmtId="0" fontId="13" fillId="0" borderId="0" xfId="0" applyFont="1" applyFill="1" applyBorder="1" applyAlignment="1" applyProtection="1">
      <alignment horizontal="fill"/>
    </xf>
    <xf numFmtId="0" fontId="14" fillId="3" borderId="0" xfId="0" applyFont="1" applyFill="1" applyAlignment="1" applyProtection="1">
      <alignment horizontal="right"/>
    </xf>
    <xf numFmtId="3" fontId="14" fillId="3" borderId="0" xfId="0" applyNumberFormat="1" applyFont="1" applyFill="1" applyProtection="1">
      <protection locked="0"/>
    </xf>
    <xf numFmtId="0" fontId="14" fillId="3" borderId="0" xfId="0" applyFont="1" applyFill="1" applyBorder="1" applyAlignment="1" applyProtection="1">
      <alignment horizontal="fill"/>
    </xf>
    <xf numFmtId="0" fontId="13" fillId="3" borderId="0" xfId="0" applyFont="1" applyFill="1" applyProtection="1"/>
    <xf numFmtId="0" fontId="13" fillId="3" borderId="0" xfId="0" applyFont="1" applyFill="1" applyAlignment="1" applyProtection="1">
      <alignment horizontal="left"/>
    </xf>
    <xf numFmtId="0" fontId="13" fillId="3" borderId="0" xfId="0" applyFont="1" applyFill="1" applyBorder="1" applyAlignment="1" applyProtection="1">
      <alignment horizontal="fill"/>
    </xf>
    <xf numFmtId="0" fontId="14" fillId="3" borderId="0" xfId="4" applyFont="1" applyFill="1" applyBorder="1" applyProtection="1"/>
    <xf numFmtId="0" fontId="22" fillId="3" borderId="0" xfId="0" applyFont="1" applyFill="1" applyProtection="1"/>
    <xf numFmtId="3" fontId="14" fillId="3" borderId="0" xfId="0" applyNumberFormat="1" applyFont="1" applyFill="1" applyAlignment="1" applyProtection="1">
      <alignment horizontal="right"/>
      <protection locked="0"/>
    </xf>
    <xf numFmtId="0" fontId="14" fillId="3" borderId="0" xfId="0" applyFont="1" applyFill="1" applyAlignment="1" applyProtection="1">
      <alignment horizontal="left"/>
    </xf>
    <xf numFmtId="0" fontId="22" fillId="0" borderId="0" xfId="0" applyFont="1" applyFill="1" applyAlignment="1" applyProtection="1">
      <alignment horizontal="left"/>
    </xf>
    <xf numFmtId="0" fontId="13" fillId="0" borderId="0" xfId="0" applyFont="1" applyFill="1" applyProtection="1"/>
    <xf numFmtId="3" fontId="13" fillId="0" borderId="0" xfId="0" applyNumberFormat="1" applyFont="1" applyFill="1" applyBorder="1" applyAlignment="1" applyProtection="1">
      <alignment horizontal="right"/>
    </xf>
    <xf numFmtId="3" fontId="13" fillId="0" borderId="0" xfId="0" applyNumberFormat="1" applyFont="1" applyFill="1" applyBorder="1" applyAlignment="1" applyProtection="1">
      <alignment horizontal="fill"/>
    </xf>
    <xf numFmtId="0" fontId="14" fillId="0" borderId="0" xfId="0" applyFont="1" applyFill="1"/>
    <xf numFmtId="3" fontId="13" fillId="0" borderId="0" xfId="0" applyNumberFormat="1" applyFont="1" applyFill="1" applyProtection="1"/>
    <xf numFmtId="0" fontId="12" fillId="0" borderId="0" xfId="0" applyFont="1" applyFill="1" applyAlignment="1" applyProtection="1">
      <alignment horizontal="left"/>
    </xf>
    <xf numFmtId="0" fontId="21" fillId="0" borderId="0" xfId="0" applyFont="1" applyFill="1" applyAlignment="1" applyProtection="1">
      <alignment horizontal="left"/>
    </xf>
    <xf numFmtId="0" fontId="21" fillId="0" borderId="0" xfId="0" applyFont="1" applyFill="1" applyProtection="1"/>
    <xf numFmtId="3" fontId="14" fillId="3" borderId="0" xfId="4" applyNumberFormat="1" applyFont="1" applyFill="1" applyBorder="1" applyAlignment="1" applyProtection="1">
      <alignment horizontal="right"/>
    </xf>
    <xf numFmtId="3" fontId="14" fillId="3" borderId="0" xfId="0" applyNumberFormat="1" applyFont="1" applyFill="1" applyBorder="1" applyAlignment="1">
      <alignment horizontal="right"/>
    </xf>
    <xf numFmtId="0" fontId="17" fillId="0" borderId="0" xfId="0" applyFont="1" applyBorder="1" applyAlignment="1" applyProtection="1"/>
    <xf numFmtId="167" fontId="14" fillId="0" borderId="0" xfId="0" applyNumberFormat="1" applyFont="1" applyProtection="1"/>
    <xf numFmtId="167" fontId="14" fillId="0" borderId="0" xfId="0" applyNumberFormat="1" applyFont="1" applyProtection="1">
      <protection locked="0"/>
    </xf>
    <xf numFmtId="167" fontId="14" fillId="0" borderId="0" xfId="0" applyNumberFormat="1" applyFont="1" applyFill="1" applyProtection="1">
      <protection locked="0"/>
    </xf>
    <xf numFmtId="167" fontId="14" fillId="0" borderId="0" xfId="0" applyNumberFormat="1" applyFont="1" applyBorder="1" applyAlignment="1" applyProtection="1">
      <alignment horizontal="right"/>
    </xf>
    <xf numFmtId="167" fontId="14" fillId="0" borderId="0" xfId="0" applyNumberFormat="1" applyFont="1" applyFill="1" applyBorder="1" applyAlignment="1" applyProtection="1">
      <alignment horizontal="right"/>
      <protection locked="0"/>
    </xf>
    <xf numFmtId="167" fontId="14" fillId="0" borderId="0" xfId="0" applyNumberFormat="1" applyFont="1" applyFill="1" applyAlignment="1" applyProtection="1">
      <alignment horizontal="right"/>
      <protection locked="0"/>
    </xf>
    <xf numFmtId="167" fontId="14" fillId="0" borderId="0" xfId="0" applyNumberFormat="1" applyFont="1" applyBorder="1" applyAlignment="1" applyProtection="1">
      <alignment horizontal="right" vertical="center" wrapText="1"/>
    </xf>
    <xf numFmtId="167" fontId="14" fillId="0" borderId="0" xfId="0" applyNumberFormat="1" applyFont="1" applyFill="1" applyBorder="1" applyAlignment="1" applyProtection="1">
      <alignment horizontal="right" vertical="center" wrapText="1"/>
    </xf>
    <xf numFmtId="167" fontId="14" fillId="3" borderId="0" xfId="0" applyNumberFormat="1" applyFont="1" applyFill="1" applyBorder="1" applyAlignment="1" applyProtection="1">
      <alignment horizontal="right" vertical="center" wrapText="1"/>
      <protection locked="0"/>
    </xf>
    <xf numFmtId="167" fontId="14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14" fillId="3" borderId="0" xfId="0" applyNumberFormat="1" applyFont="1" applyFill="1" applyAlignment="1" applyProtection="1">
      <alignment horizontal="right"/>
      <protection locked="0"/>
    </xf>
    <xf numFmtId="167" fontId="20" fillId="3" borderId="0" xfId="0" applyNumberFormat="1" applyFont="1" applyFill="1" applyAlignment="1" applyProtection="1">
      <alignment horizontal="right"/>
      <protection locked="0"/>
    </xf>
    <xf numFmtId="167" fontId="14" fillId="3" borderId="0" xfId="0" applyNumberFormat="1" applyFont="1" applyFill="1" applyProtection="1">
      <protection locked="0"/>
    </xf>
    <xf numFmtId="167" fontId="16" fillId="3" borderId="0" xfId="0" applyNumberFormat="1" applyFont="1" applyFill="1" applyAlignment="1" applyProtection="1">
      <alignment horizontal="right"/>
    </xf>
    <xf numFmtId="167" fontId="16" fillId="3" borderId="0" xfId="0" applyNumberFormat="1" applyFont="1" applyFill="1" applyAlignment="1" applyProtection="1">
      <alignment horizontal="right"/>
      <protection locked="0"/>
    </xf>
    <xf numFmtId="167" fontId="14" fillId="3" borderId="0" xfId="4" applyNumberFormat="1" applyFont="1" applyFill="1" applyBorder="1" applyAlignment="1" applyProtection="1">
      <alignment horizontal="right"/>
    </xf>
    <xf numFmtId="167" fontId="14" fillId="3" borderId="0" xfId="0" applyNumberFormat="1" applyFont="1" applyFill="1" applyBorder="1" applyProtection="1">
      <protection locked="0"/>
    </xf>
    <xf numFmtId="167" fontId="14" fillId="3" borderId="0" xfId="0" applyNumberFormat="1" applyFont="1" applyFill="1" applyAlignment="1" applyProtection="1">
      <alignment horizontal="right"/>
    </xf>
    <xf numFmtId="167" fontId="14" fillId="3" borderId="0" xfId="0" applyNumberFormat="1" applyFont="1" applyFill="1" applyProtection="1"/>
    <xf numFmtId="167" fontId="16" fillId="3" borderId="0" xfId="0" applyNumberFormat="1" applyFont="1" applyFill="1" applyProtection="1"/>
    <xf numFmtId="167" fontId="14" fillId="3" borderId="0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/>
    <xf numFmtId="3" fontId="8" fillId="0" borderId="0" xfId="0" applyNumberFormat="1" applyFont="1" applyProtection="1"/>
    <xf numFmtId="0" fontId="8" fillId="0" borderId="0" xfId="0" applyFont="1" applyProtection="1"/>
    <xf numFmtId="0" fontId="14" fillId="3" borderId="0" xfId="4" applyFont="1" applyFill="1" applyBorder="1" applyAlignment="1" applyProtection="1">
      <alignment horizontal="left"/>
    </xf>
    <xf numFmtId="0" fontId="14" fillId="3" borderId="0" xfId="4" applyFont="1" applyFill="1" applyBorder="1" applyAlignment="1" applyProtection="1">
      <alignment horizontal="right"/>
    </xf>
    <xf numFmtId="0" fontId="14" fillId="3" borderId="0" xfId="3" applyFont="1" applyFill="1" applyBorder="1" applyAlignment="1" applyProtection="1">
      <alignment horizontal="left"/>
    </xf>
    <xf numFmtId="3" fontId="16" fillId="3" borderId="0" xfId="4" applyNumberFormat="1" applyFont="1" applyFill="1" applyBorder="1" applyAlignment="1" applyProtection="1">
      <alignment horizontal="right"/>
    </xf>
    <xf numFmtId="0" fontId="14" fillId="3" borderId="0" xfId="4" applyFont="1" applyFill="1" applyProtection="1"/>
    <xf numFmtId="0" fontId="14" fillId="3" borderId="0" xfId="0" applyFont="1" applyFill="1" applyBorder="1" applyAlignment="1" applyProtection="1"/>
    <xf numFmtId="3" fontId="16" fillId="3" borderId="0" xfId="0" applyNumberFormat="1" applyFont="1" applyFill="1" applyProtection="1"/>
    <xf numFmtId="3" fontId="27" fillId="3" borderId="0" xfId="0" applyNumberFormat="1" applyFont="1" applyFill="1" applyProtection="1">
      <protection locked="0"/>
    </xf>
    <xf numFmtId="3" fontId="11" fillId="0" borderId="0" xfId="0" applyNumberFormat="1" applyFont="1" applyFill="1" applyProtection="1"/>
    <xf numFmtId="3" fontId="8" fillId="0" borderId="0" xfId="0" applyNumberFormat="1" applyFont="1" applyFill="1" applyProtection="1"/>
    <xf numFmtId="3" fontId="11" fillId="0" borderId="0" xfId="0" applyNumberFormat="1" applyFont="1" applyProtection="1"/>
    <xf numFmtId="0" fontId="13" fillId="3" borderId="0" xfId="0" applyFont="1" applyFill="1" applyAlignment="1" applyProtection="1">
      <alignment horizontal="right"/>
    </xf>
    <xf numFmtId="0" fontId="13" fillId="0" borderId="0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4" fillId="0" borderId="0" xfId="28" applyFont="1" applyFill="1"/>
    <xf numFmtId="167" fontId="14" fillId="0" borderId="0" xfId="28" applyNumberFormat="1" applyFont="1" applyFill="1"/>
    <xf numFmtId="167" fontId="14" fillId="0" borderId="0" xfId="28" applyNumberFormat="1" applyFont="1" applyFill="1" applyAlignment="1">
      <alignment wrapText="1"/>
    </xf>
    <xf numFmtId="0" fontId="8" fillId="3" borderId="0" xfId="0" applyFont="1" applyFill="1" applyProtection="1"/>
    <xf numFmtId="0" fontId="12" fillId="3" borderId="0" xfId="0" applyFont="1" applyFill="1" applyAlignment="1" applyProtection="1">
      <alignment horizontal="left"/>
    </xf>
    <xf numFmtId="0" fontId="14" fillId="3" borderId="0" xfId="0" applyFont="1" applyFill="1"/>
    <xf numFmtId="0" fontId="12" fillId="3" borderId="0" xfId="0" applyFont="1" applyFill="1" applyBorder="1" applyAlignment="1" applyProtection="1">
      <alignment horizontal="left"/>
    </xf>
    <xf numFmtId="0" fontId="13" fillId="3" borderId="0" xfId="0" applyFont="1" applyFill="1" applyBorder="1" applyAlignment="1" applyProtection="1">
      <alignment horizontal="right"/>
    </xf>
    <xf numFmtId="0" fontId="13" fillId="3" borderId="0" xfId="0" applyFont="1" applyFill="1" applyBorder="1" applyAlignment="1" applyProtection="1">
      <alignment horizontal="left"/>
    </xf>
    <xf numFmtId="0" fontId="14" fillId="3" borderId="0" xfId="3" applyFont="1" applyFill="1" applyBorder="1" applyAlignment="1" applyProtection="1">
      <alignment horizontal="right"/>
    </xf>
    <xf numFmtId="0" fontId="13" fillId="3" borderId="0" xfId="0" applyFont="1" applyFill="1" applyBorder="1" applyProtection="1"/>
    <xf numFmtId="0" fontId="16" fillId="3" borderId="0" xfId="0" applyFont="1" applyFill="1" applyAlignment="1" applyProtection="1">
      <alignment horizontal="left"/>
    </xf>
    <xf numFmtId="0" fontId="14" fillId="3" borderId="0" xfId="0" applyFont="1" applyFill="1" applyAlignment="1">
      <alignment horizontal="right"/>
    </xf>
    <xf numFmtId="166" fontId="14" fillId="3" borderId="0" xfId="23" applyFont="1" applyFill="1" applyAlignment="1" applyProtection="1"/>
    <xf numFmtId="0" fontId="14" fillId="3" borderId="0" xfId="3" applyFont="1" applyFill="1" applyBorder="1" applyProtection="1"/>
    <xf numFmtId="0" fontId="14" fillId="3" borderId="0" xfId="3" applyFont="1" applyFill="1" applyBorder="1" applyAlignment="1" applyProtection="1">
      <alignment horizontal="center"/>
    </xf>
    <xf numFmtId="0" fontId="14" fillId="3" borderId="0" xfId="4" applyFont="1" applyFill="1" applyBorder="1" applyAlignment="1" applyProtection="1">
      <alignment horizontal="center" wrapText="1"/>
    </xf>
    <xf numFmtId="0" fontId="14" fillId="3" borderId="0" xfId="4" applyFont="1" applyFill="1" applyBorder="1" applyAlignment="1" applyProtection="1">
      <alignment horizontal="center"/>
    </xf>
    <xf numFmtId="0" fontId="12" fillId="3" borderId="0" xfId="0" applyFont="1" applyFill="1" applyAlignment="1" applyProtection="1">
      <alignment horizontal="right"/>
    </xf>
    <xf numFmtId="0" fontId="14" fillId="3" borderId="0" xfId="1" applyFont="1" applyFill="1" applyBorder="1" applyAlignment="1" applyProtection="1">
      <alignment horizontal="right"/>
    </xf>
    <xf numFmtId="0" fontId="14" fillId="3" borderId="0" xfId="0" applyFont="1" applyFill="1" applyBorder="1" applyAlignment="1" applyProtection="1">
      <alignment horizontal="left"/>
    </xf>
    <xf numFmtId="0" fontId="21" fillId="3" borderId="0" xfId="0" applyFont="1" applyFill="1" applyProtection="1"/>
    <xf numFmtId="0" fontId="7" fillId="3" borderId="0" xfId="0" applyFont="1" applyFill="1" applyAlignment="1" applyProtection="1"/>
    <xf numFmtId="0" fontId="14" fillId="3" borderId="0" xfId="0" applyFont="1" applyFill="1" applyBorder="1" applyAlignment="1" applyProtection="1">
      <alignment horizontal="right"/>
    </xf>
    <xf numFmtId="3" fontId="16" fillId="3" borderId="0" xfId="0" applyNumberFormat="1" applyFont="1" applyFill="1" applyAlignment="1" applyProtection="1">
      <alignment horizontal="right"/>
    </xf>
    <xf numFmtId="0" fontId="27" fillId="3" borderId="0" xfId="0" applyFont="1" applyFill="1" applyProtection="1"/>
    <xf numFmtId="167" fontId="16" fillId="3" borderId="0" xfId="0" applyNumberFormat="1" applyFont="1" applyFill="1" applyProtection="1">
      <protection locked="0"/>
    </xf>
    <xf numFmtId="165" fontId="14" fillId="3" borderId="0" xfId="0" applyNumberFormat="1" applyFont="1" applyFill="1" applyAlignment="1" applyProtection="1">
      <alignment horizontal="right"/>
    </xf>
    <xf numFmtId="167" fontId="14" fillId="3" borderId="0" xfId="0" applyNumberFormat="1" applyFont="1" applyFill="1" applyBorder="1" applyAlignment="1" applyProtection="1">
      <alignment horizontal="right"/>
    </xf>
    <xf numFmtId="3" fontId="14" fillId="3" borderId="0" xfId="0" applyNumberFormat="1" applyFont="1" applyFill="1" applyProtection="1"/>
    <xf numFmtId="3" fontId="14" fillId="3" borderId="0" xfId="0" applyNumberFormat="1" applyFont="1" applyFill="1" applyBorder="1" applyAlignment="1" applyProtection="1">
      <alignment horizontal="right"/>
    </xf>
    <xf numFmtId="3" fontId="13" fillId="3" borderId="0" xfId="0" applyNumberFormat="1" applyFont="1" applyFill="1" applyProtection="1"/>
    <xf numFmtId="0" fontId="13" fillId="3" borderId="0" xfId="0" applyFont="1" applyFill="1" applyAlignment="1" applyProtection="1"/>
    <xf numFmtId="3" fontId="13" fillId="3" borderId="0" xfId="0" applyNumberFormat="1" applyFont="1" applyFill="1" applyAlignment="1" applyProtection="1">
      <alignment horizontal="right"/>
    </xf>
    <xf numFmtId="0" fontId="16" fillId="3" borderId="0" xfId="0" applyFont="1" applyFill="1" applyProtection="1"/>
    <xf numFmtId="0" fontId="14" fillId="3" borderId="0" xfId="0" applyFont="1" applyFill="1" applyBorder="1" applyProtection="1"/>
    <xf numFmtId="3" fontId="13" fillId="3" borderId="0" xfId="0" applyNumberFormat="1" applyFont="1" applyFill="1" applyBorder="1" applyProtection="1"/>
    <xf numFmtId="0" fontId="29" fillId="3" borderId="0" xfId="0" applyFont="1" applyFill="1" applyProtection="1"/>
    <xf numFmtId="0" fontId="14" fillId="3" borderId="0" xfId="0" applyFont="1" applyFill="1" applyAlignment="1" applyProtection="1">
      <alignment horizontal="center" vertical="center"/>
    </xf>
    <xf numFmtId="0" fontId="15" fillId="3" borderId="0" xfId="0" applyFont="1" applyFill="1" applyBorder="1" applyAlignment="1" applyProtection="1">
      <alignment horizontal="left"/>
    </xf>
    <xf numFmtId="0" fontId="29" fillId="3" borderId="0" xfId="0" applyFont="1" applyFill="1" applyBorder="1" applyProtection="1"/>
    <xf numFmtId="0" fontId="15" fillId="3" borderId="0" xfId="0" applyFont="1" applyFill="1" applyBorder="1" applyAlignment="1" applyProtection="1">
      <alignment horizontal="fill"/>
    </xf>
    <xf numFmtId="0" fontId="15" fillId="3" borderId="0" xfId="0" applyFont="1" applyFill="1" applyBorder="1" applyProtection="1"/>
    <xf numFmtId="0" fontId="15" fillId="3" borderId="0" xfId="0" applyFont="1" applyFill="1" applyBorder="1" applyAlignment="1" applyProtection="1"/>
    <xf numFmtId="0" fontId="8" fillId="3" borderId="0" xfId="3" applyFont="1" applyFill="1" applyProtection="1"/>
    <xf numFmtId="0" fontId="14" fillId="3" borderId="0" xfId="3" applyFont="1" applyFill="1" applyProtection="1"/>
    <xf numFmtId="0" fontId="14" fillId="3" borderId="0" xfId="3" applyFont="1" applyFill="1" applyAlignment="1" applyProtection="1"/>
    <xf numFmtId="0" fontId="13" fillId="3" borderId="0" xfId="0" applyFont="1" applyFill="1" applyAlignment="1" applyProtection="1">
      <protection locked="0"/>
    </xf>
    <xf numFmtId="3" fontId="14" fillId="3" borderId="0" xfId="3" applyNumberFormat="1" applyFont="1" applyFill="1" applyAlignment="1" applyProtection="1">
      <alignment horizontal="right"/>
    </xf>
    <xf numFmtId="3" fontId="14" fillId="3" borderId="0" xfId="3" applyNumberFormat="1" applyFont="1" applyFill="1" applyBorder="1" applyAlignment="1" applyProtection="1">
      <alignment horizontal="right"/>
      <protection locked="0"/>
    </xf>
    <xf numFmtId="167" fontId="14" fillId="3" borderId="0" xfId="0" applyNumberFormat="1" applyFont="1" applyFill="1" applyBorder="1" applyAlignment="1">
      <alignment horizontal="right"/>
    </xf>
    <xf numFmtId="3" fontId="16" fillId="3" borderId="0" xfId="3" applyNumberFormat="1" applyFont="1" applyFill="1" applyBorder="1" applyAlignment="1" applyProtection="1">
      <alignment horizontal="right"/>
    </xf>
    <xf numFmtId="0" fontId="20" fillId="3" borderId="0" xfId="0" applyFont="1" applyFill="1" applyAlignment="1">
      <alignment horizontal="right"/>
    </xf>
    <xf numFmtId="167" fontId="20" fillId="3" borderId="0" xfId="0" applyNumberFormat="1" applyFont="1" applyFill="1" applyAlignment="1">
      <alignment horizontal="right"/>
    </xf>
    <xf numFmtId="3" fontId="14" fillId="3" borderId="0" xfId="3" applyNumberFormat="1" applyFont="1" applyFill="1" applyBorder="1" applyAlignment="1" applyProtection="1">
      <alignment horizontal="right"/>
    </xf>
    <xf numFmtId="3" fontId="16" fillId="3" borderId="0" xfId="0" applyNumberFormat="1" applyFont="1" applyFill="1" applyAlignment="1" applyProtection="1">
      <alignment horizontal="right"/>
      <protection locked="0"/>
    </xf>
    <xf numFmtId="167" fontId="14" fillId="3" borderId="0" xfId="0" applyNumberFormat="1" applyFont="1" applyFill="1"/>
    <xf numFmtId="0" fontId="14" fillId="3" borderId="0" xfId="1" applyFont="1" applyFill="1" applyBorder="1" applyAlignment="1" applyProtection="1">
      <alignment horizontal="right"/>
      <protection locked="0"/>
    </xf>
    <xf numFmtId="167" fontId="14" fillId="3" borderId="0" xfId="1" applyNumberFormat="1" applyFont="1" applyFill="1" applyBorder="1" applyAlignment="1" applyProtection="1">
      <alignment horizontal="right"/>
      <protection locked="0"/>
    </xf>
    <xf numFmtId="167" fontId="14" fillId="3" borderId="0" xfId="0" applyNumberFormat="1" applyFont="1" applyFill="1" applyAlignment="1"/>
    <xf numFmtId="0" fontId="11" fillId="3" borderId="0" xfId="0" applyFont="1" applyFill="1" applyProtection="1"/>
    <xf numFmtId="0" fontId="26" fillId="3" borderId="0" xfId="0" applyFont="1" applyFill="1" applyProtection="1"/>
    <xf numFmtId="0" fontId="15" fillId="3" borderId="0" xfId="0" applyFont="1" applyFill="1" applyProtection="1"/>
    <xf numFmtId="0" fontId="8" fillId="3" borderId="0" xfId="4" applyFont="1" applyFill="1" applyProtection="1"/>
    <xf numFmtId="0" fontId="16" fillId="3" borderId="0" xfId="0" applyFont="1" applyFill="1" applyAlignment="1" applyProtection="1">
      <alignment horizontal="center"/>
    </xf>
    <xf numFmtId="0" fontId="14" fillId="3" borderId="0" xfId="4" applyFont="1" applyFill="1" applyAlignment="1" applyProtection="1">
      <alignment horizontal="right"/>
    </xf>
    <xf numFmtId="0" fontId="14" fillId="3" borderId="0" xfId="4" applyFont="1" applyFill="1" applyAlignment="1" applyProtection="1">
      <alignment horizontal="center"/>
    </xf>
    <xf numFmtId="167" fontId="14" fillId="3" borderId="0" xfId="4" applyNumberFormat="1" applyFont="1" applyFill="1" applyProtection="1"/>
    <xf numFmtId="3" fontId="16" fillId="3" borderId="0" xfId="0" applyNumberFormat="1" applyFont="1" applyFill="1" applyAlignment="1" applyProtection="1">
      <alignment horizontal="center"/>
      <protection locked="0"/>
    </xf>
    <xf numFmtId="3" fontId="14" fillId="3" borderId="0" xfId="4" applyNumberFormat="1" applyFont="1" applyFill="1" applyAlignment="1" applyProtection="1">
      <alignment horizontal="center"/>
    </xf>
    <xf numFmtId="3" fontId="14" fillId="3" borderId="0" xfId="4" applyNumberFormat="1" applyFont="1" applyFill="1" applyProtection="1"/>
    <xf numFmtId="3" fontId="14" fillId="3" borderId="0" xfId="4" applyNumberFormat="1" applyFont="1" applyFill="1" applyBorder="1" applyAlignment="1" applyProtection="1">
      <alignment horizontal="right"/>
      <protection locked="0"/>
    </xf>
    <xf numFmtId="167" fontId="14" fillId="3" borderId="0" xfId="4" applyNumberFormat="1" applyFont="1" applyFill="1" applyBorder="1" applyAlignment="1" applyProtection="1">
      <alignment horizontal="right"/>
      <protection locked="0"/>
    </xf>
    <xf numFmtId="0" fontId="11" fillId="3" borderId="0" xfId="4" applyFont="1" applyFill="1" applyProtection="1"/>
    <xf numFmtId="0" fontId="24" fillId="3" borderId="0" xfId="4" applyFont="1" applyFill="1" applyProtection="1"/>
    <xf numFmtId="167" fontId="14" fillId="3" borderId="0" xfId="0" applyNumberFormat="1" applyFont="1" applyFill="1" applyAlignment="1">
      <alignment horizontal="right"/>
    </xf>
    <xf numFmtId="3" fontId="14" fillId="3" borderId="0" xfId="0" applyNumberFormat="1" applyFont="1" applyFill="1" applyAlignment="1">
      <alignment horizontal="right"/>
    </xf>
    <xf numFmtId="0" fontId="17" fillId="3" borderId="0" xfId="0" applyFont="1" applyFill="1" applyBorder="1" applyAlignment="1" applyProtection="1"/>
    <xf numFmtId="167" fontId="14" fillId="3" borderId="0" xfId="7" applyNumberFormat="1" applyFont="1" applyFill="1" applyAlignment="1" applyProtection="1">
      <alignment horizontal="right"/>
      <protection locked="0"/>
    </xf>
    <xf numFmtId="167" fontId="14" fillId="3" borderId="0" xfId="7" applyNumberFormat="1" applyFont="1" applyFill="1" applyBorder="1" applyAlignment="1" applyProtection="1">
      <alignment horizontal="right"/>
    </xf>
    <xf numFmtId="167" fontId="14" fillId="3" borderId="0" xfId="7" applyNumberFormat="1" applyFont="1" applyFill="1" applyBorder="1" applyAlignment="1" applyProtection="1">
      <alignment horizontal="right"/>
      <protection locked="0"/>
    </xf>
    <xf numFmtId="3" fontId="14" fillId="3" borderId="0" xfId="7" applyNumberFormat="1" applyFont="1" applyFill="1" applyAlignment="1" applyProtection="1">
      <alignment horizontal="right"/>
      <protection locked="0"/>
    </xf>
    <xf numFmtId="3" fontId="14" fillId="3" borderId="0" xfId="7" applyNumberFormat="1" applyFont="1" applyFill="1" applyBorder="1" applyAlignment="1" applyProtection="1">
      <alignment horizontal="right"/>
    </xf>
    <xf numFmtId="0" fontId="16" fillId="3" borderId="0" xfId="4" applyFont="1" applyFill="1" applyBorder="1" applyAlignment="1" applyProtection="1">
      <alignment horizontal="left"/>
    </xf>
    <xf numFmtId="3" fontId="14" fillId="3" borderId="0" xfId="4" applyNumberFormat="1" applyFont="1" applyFill="1" applyBorder="1" applyProtection="1"/>
    <xf numFmtId="0" fontId="14" fillId="3" borderId="0" xfId="4" applyFont="1" applyFill="1" applyBorder="1" applyAlignment="1" applyProtection="1">
      <alignment horizontal="left" vertical="center"/>
    </xf>
    <xf numFmtId="0" fontId="16" fillId="3" borderId="0" xfId="4" applyFont="1" applyFill="1" applyProtection="1"/>
    <xf numFmtId="0" fontId="14" fillId="3" borderId="0" xfId="4" applyFont="1" applyFill="1" applyBorder="1" applyAlignment="1" applyProtection="1">
      <alignment vertical="center"/>
    </xf>
    <xf numFmtId="0" fontId="14" fillId="3" borderId="0" xfId="4" applyFont="1" applyFill="1" applyBorder="1" applyAlignment="1" applyProtection="1">
      <alignment horizontal="right" vertical="center"/>
    </xf>
    <xf numFmtId="0" fontId="14" fillId="3" borderId="0" xfId="4" applyFont="1" applyFill="1" applyBorder="1" applyAlignment="1" applyProtection="1"/>
    <xf numFmtId="0" fontId="14" fillId="3" borderId="0" xfId="4" applyFont="1" applyFill="1" applyBorder="1" applyAlignment="1" applyProtection="1">
      <alignment wrapText="1"/>
    </xf>
    <xf numFmtId="3" fontId="14" fillId="3" borderId="0" xfId="4" applyNumberFormat="1" applyFont="1" applyFill="1" applyBorder="1" applyAlignment="1" applyProtection="1"/>
    <xf numFmtId="0" fontId="14" fillId="3" borderId="0" xfId="4" applyFont="1" applyFill="1" applyAlignment="1" applyProtection="1"/>
    <xf numFmtId="167" fontId="13" fillId="3" borderId="0" xfId="0" applyNumberFormat="1" applyFont="1" applyFill="1" applyProtection="1"/>
    <xf numFmtId="3" fontId="7" fillId="3" borderId="0" xfId="0" applyNumberFormat="1" applyFont="1" applyFill="1" applyAlignment="1" applyProtection="1">
      <alignment horizontal="right"/>
    </xf>
    <xf numFmtId="3" fontId="7" fillId="3" borderId="0" xfId="4" applyNumberFormat="1" applyFont="1" applyFill="1" applyBorder="1" applyAlignment="1" applyProtection="1">
      <alignment horizontal="right"/>
    </xf>
    <xf numFmtId="0" fontId="7" fillId="3" borderId="0" xfId="4" applyFont="1" applyFill="1" applyProtection="1"/>
    <xf numFmtId="3" fontId="14" fillId="3" borderId="0" xfId="0" applyNumberFormat="1" applyFont="1" applyFill="1" applyAlignment="1" applyProtection="1"/>
    <xf numFmtId="0" fontId="11" fillId="3" borderId="0" xfId="4" applyFont="1" applyFill="1" applyAlignment="1" applyProtection="1"/>
    <xf numFmtId="0" fontId="8" fillId="3" borderId="0" xfId="4" applyFont="1" applyFill="1" applyAlignment="1" applyProtection="1"/>
    <xf numFmtId="0" fontId="14" fillId="3" borderId="0" xfId="0" applyFont="1" applyFill="1" applyAlignment="1" applyProtection="1"/>
    <xf numFmtId="0" fontId="20" fillId="3" borderId="0" xfId="0" applyFont="1" applyFill="1" applyProtection="1"/>
    <xf numFmtId="0" fontId="21" fillId="3" borderId="0" xfId="0" applyFont="1" applyFill="1" applyAlignment="1" applyProtection="1">
      <alignment horizontal="left"/>
    </xf>
    <xf numFmtId="3" fontId="14" fillId="3" borderId="0" xfId="24" applyNumberFormat="1" applyFont="1" applyFill="1" applyAlignment="1" applyProtection="1">
      <alignment horizontal="right"/>
      <protection locked="0"/>
    </xf>
    <xf numFmtId="167" fontId="14" fillId="3" borderId="0" xfId="24" applyNumberFormat="1" applyFont="1" applyFill="1" applyAlignment="1" applyProtection="1">
      <alignment horizontal="right"/>
      <protection locked="0"/>
    </xf>
    <xf numFmtId="0" fontId="20" fillId="3" borderId="0" xfId="0" applyFont="1" applyFill="1" applyBorder="1"/>
    <xf numFmtId="0" fontId="31" fillId="3" borderId="0" xfId="0" applyFont="1" applyFill="1" applyAlignment="1" applyProtection="1">
      <alignment horizontal="left"/>
    </xf>
    <xf numFmtId="0" fontId="30" fillId="3" borderId="0" xfId="0" applyFont="1" applyFill="1" applyAlignment="1" applyProtection="1">
      <alignment horizontal="left"/>
    </xf>
    <xf numFmtId="0" fontId="14" fillId="3" borderId="0" xfId="0" applyFont="1" applyFill="1" applyBorder="1" applyAlignment="1" applyProtection="1">
      <alignment horizontal="center"/>
    </xf>
    <xf numFmtId="3" fontId="27" fillId="3" borderId="0" xfId="0" applyNumberFormat="1" applyFont="1" applyFill="1" applyProtection="1"/>
    <xf numFmtId="3" fontId="28" fillId="3" borderId="0" xfId="0" applyNumberFormat="1" applyFont="1" applyFill="1" applyProtection="1"/>
    <xf numFmtId="167" fontId="20" fillId="3" borderId="0" xfId="0" applyNumberFormat="1" applyFont="1" applyFill="1" applyAlignment="1" applyProtection="1">
      <alignment horizontal="right"/>
    </xf>
    <xf numFmtId="0" fontId="14" fillId="3" borderId="0" xfId="0" applyFont="1" applyFill="1" applyAlignment="1" applyProtection="1">
      <alignment horizontal="fill"/>
    </xf>
    <xf numFmtId="0" fontId="11" fillId="3" borderId="0" xfId="0" applyFont="1" applyFill="1" applyBorder="1" applyAlignment="1" applyProtection="1">
      <alignment horizontal="center"/>
    </xf>
    <xf numFmtId="0" fontId="11" fillId="3" borderId="0" xfId="0" applyFont="1" applyFill="1" applyBorder="1" applyAlignment="1" applyProtection="1"/>
    <xf numFmtId="0" fontId="14" fillId="3" borderId="0" xfId="0" applyFont="1" applyFill="1" applyBorder="1" applyAlignment="1" applyProtection="1">
      <alignment horizontal="left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3" borderId="0" xfId="0" applyFont="1" applyFill="1" applyBorder="1" applyAlignment="1" applyProtection="1"/>
    <xf numFmtId="0" fontId="14" fillId="3" borderId="0" xfId="0" applyFont="1" applyFill="1" applyBorder="1" applyAlignment="1" applyProtection="1">
      <alignment horizontal="left"/>
    </xf>
    <xf numFmtId="0" fontId="14" fillId="3" borderId="0" xfId="0" applyFont="1" applyFill="1" applyBorder="1" applyAlignment="1" applyProtection="1">
      <alignment horizontal="center"/>
    </xf>
    <xf numFmtId="0" fontId="14" fillId="3" borderId="0" xfId="0" applyFont="1" applyFill="1" applyAlignment="1" applyProtection="1">
      <alignment horizontal="center"/>
    </xf>
    <xf numFmtId="3" fontId="7" fillId="0" borderId="0" xfId="0" applyNumberFormat="1" applyFont="1" applyAlignment="1" applyProtection="1"/>
    <xf numFmtId="0" fontId="7" fillId="0" borderId="0" xfId="0" applyFont="1" applyFill="1" applyAlignment="1" applyProtection="1"/>
    <xf numFmtId="0" fontId="7" fillId="3" borderId="0" xfId="0" applyFont="1" applyFill="1" applyAlignment="1" applyProtection="1">
      <alignment horizontal="right"/>
    </xf>
    <xf numFmtId="0" fontId="13" fillId="3" borderId="2" xfId="0" applyFont="1" applyFill="1" applyBorder="1" applyAlignment="1" applyProtection="1">
      <alignment horizontal="fill"/>
    </xf>
    <xf numFmtId="0" fontId="13" fillId="5" borderId="0" xfId="0" applyFont="1" applyFill="1" applyBorder="1" applyAlignment="1" applyProtection="1">
      <alignment horizontal="fill"/>
    </xf>
    <xf numFmtId="0" fontId="32" fillId="5" borderId="0" xfId="0" applyFont="1" applyFill="1" applyBorder="1" applyAlignment="1" applyProtection="1">
      <alignment horizontal="fill"/>
    </xf>
    <xf numFmtId="0" fontId="32" fillId="5" borderId="0" xfId="3" applyFont="1" applyFill="1" applyBorder="1" applyAlignment="1" applyProtection="1">
      <alignment horizontal="left"/>
    </xf>
    <xf numFmtId="0" fontId="33" fillId="5" borderId="0" xfId="0" applyFont="1" applyFill="1" applyBorder="1" applyAlignment="1" applyProtection="1">
      <alignment horizontal="fill"/>
    </xf>
    <xf numFmtId="0" fontId="33" fillId="5" borderId="0" xfId="0" applyFont="1" applyFill="1" applyBorder="1" applyAlignment="1" applyProtection="1">
      <alignment horizontal="center"/>
    </xf>
    <xf numFmtId="0" fontId="33" fillId="5" borderId="0" xfId="0" applyFont="1" applyFill="1" applyBorder="1" applyAlignment="1" applyProtection="1">
      <alignment horizontal="right"/>
    </xf>
    <xf numFmtId="0" fontId="33" fillId="5" borderId="0" xfId="3" applyFont="1" applyFill="1" applyBorder="1" applyAlignment="1" applyProtection="1">
      <alignment horizontal="left"/>
    </xf>
    <xf numFmtId="0" fontId="33" fillId="5" borderId="0" xfId="3" applyFont="1" applyFill="1" applyBorder="1" applyAlignment="1" applyProtection="1">
      <alignment horizontal="right"/>
    </xf>
    <xf numFmtId="0" fontId="33" fillId="5" borderId="2" xfId="0" applyFont="1" applyFill="1" applyBorder="1" applyAlignment="1" applyProtection="1">
      <alignment horizontal="fill"/>
    </xf>
    <xf numFmtId="0" fontId="33" fillId="5" borderId="2" xfId="3" applyFont="1" applyFill="1" applyBorder="1" applyAlignment="1" applyProtection="1">
      <alignment horizontal="right"/>
    </xf>
    <xf numFmtId="0" fontId="33" fillId="5" borderId="2" xfId="0" applyFont="1" applyFill="1" applyBorder="1" applyAlignment="1" applyProtection="1">
      <alignment horizontal="center"/>
    </xf>
    <xf numFmtId="0" fontId="33" fillId="5" borderId="0" xfId="0" applyFont="1" applyFill="1" applyBorder="1" applyAlignment="1" applyProtection="1"/>
    <xf numFmtId="3" fontId="33" fillId="5" borderId="0" xfId="0" applyNumberFormat="1" applyFont="1" applyFill="1" applyProtection="1"/>
    <xf numFmtId="3" fontId="33" fillId="5" borderId="0" xfId="0" applyNumberFormat="1" applyFont="1" applyFill="1" applyProtection="1">
      <protection locked="0"/>
    </xf>
    <xf numFmtId="0" fontId="33" fillId="5" borderId="0" xfId="0" applyFont="1" applyFill="1" applyProtection="1"/>
    <xf numFmtId="0" fontId="32" fillId="5" borderId="0" xfId="0" applyFont="1" applyFill="1" applyProtection="1"/>
    <xf numFmtId="0" fontId="14" fillId="3" borderId="2" xfId="3" applyFont="1" applyFill="1" applyBorder="1" applyAlignment="1" applyProtection="1">
      <alignment horizontal="center"/>
    </xf>
    <xf numFmtId="0" fontId="33" fillId="5" borderId="1" xfId="3" applyFont="1" applyFill="1" applyBorder="1" applyAlignment="1" applyProtection="1">
      <alignment horizontal="center"/>
    </xf>
    <xf numFmtId="0" fontId="33" fillId="5" borderId="0" xfId="3" applyFont="1" applyFill="1" applyBorder="1" applyProtection="1"/>
    <xf numFmtId="0" fontId="33" fillId="5" borderId="0" xfId="4" applyFont="1" applyFill="1" applyBorder="1" applyAlignment="1" applyProtection="1">
      <alignment horizontal="right" wrapText="1"/>
    </xf>
    <xf numFmtId="0" fontId="33" fillId="5" borderId="0" xfId="4" applyFont="1" applyFill="1" applyBorder="1" applyAlignment="1" applyProtection="1">
      <alignment horizontal="right"/>
    </xf>
    <xf numFmtId="0" fontId="33" fillId="5" borderId="2" xfId="3" applyFont="1" applyFill="1" applyBorder="1" applyAlignment="1" applyProtection="1">
      <alignment horizontal="center"/>
    </xf>
    <xf numFmtId="0" fontId="33" fillId="5" borderId="2" xfId="4" applyFont="1" applyFill="1" applyBorder="1" applyAlignment="1" applyProtection="1">
      <alignment horizontal="right"/>
    </xf>
    <xf numFmtId="0" fontId="33" fillId="5" borderId="2" xfId="4" applyFont="1" applyFill="1" applyBorder="1" applyAlignment="1" applyProtection="1">
      <alignment horizontal="center" wrapText="1"/>
    </xf>
    <xf numFmtId="0" fontId="33" fillId="5" borderId="2" xfId="4" applyFont="1" applyFill="1" applyBorder="1" applyAlignment="1" applyProtection="1">
      <alignment horizontal="center"/>
    </xf>
    <xf numFmtId="0" fontId="20" fillId="3" borderId="0" xfId="0" applyFont="1" applyFill="1" applyBorder="1" applyProtection="1"/>
    <xf numFmtId="0" fontId="20" fillId="3" borderId="2" xfId="0" applyFont="1" applyFill="1" applyBorder="1" applyProtection="1"/>
    <xf numFmtId="0" fontId="14" fillId="3" borderId="2" xfId="0" applyFont="1" applyFill="1" applyBorder="1" applyProtection="1"/>
    <xf numFmtId="0" fontId="14" fillId="3" borderId="2" xfId="0" applyFont="1" applyFill="1" applyBorder="1" applyAlignment="1" applyProtection="1">
      <alignment horizontal="right"/>
    </xf>
    <xf numFmtId="0" fontId="8" fillId="3" borderId="0" xfId="0" applyFont="1" applyFill="1" applyBorder="1" applyProtection="1"/>
    <xf numFmtId="0" fontId="32" fillId="5" borderId="0" xfId="0" applyFont="1" applyFill="1"/>
    <xf numFmtId="0" fontId="14" fillId="3" borderId="0" xfId="0" applyFont="1" applyFill="1" applyBorder="1"/>
    <xf numFmtId="0" fontId="8" fillId="3" borderId="2" xfId="0" applyFont="1" applyFill="1" applyBorder="1"/>
    <xf numFmtId="0" fontId="8" fillId="3" borderId="0" xfId="0" applyFont="1" applyFill="1"/>
    <xf numFmtId="0" fontId="13" fillId="3" borderId="1" xfId="0" applyFont="1" applyFill="1" applyBorder="1" applyAlignment="1" applyProtection="1">
      <alignment horizontal="fill"/>
    </xf>
    <xf numFmtId="3" fontId="14" fillId="3" borderId="0" xfId="0" applyNumberFormat="1" applyFont="1" applyFill="1" applyBorder="1" applyAlignment="1" applyProtection="1">
      <alignment horizontal="right"/>
      <protection locked="0"/>
    </xf>
    <xf numFmtId="167" fontId="14" fillId="3" borderId="2" xfId="0" applyNumberFormat="1" applyFont="1" applyFill="1" applyBorder="1" applyProtection="1"/>
    <xf numFmtId="0" fontId="13" fillId="3" borderId="1" xfId="0" applyFont="1" applyFill="1" applyBorder="1" applyProtection="1"/>
    <xf numFmtId="0" fontId="14" fillId="3" borderId="1" xfId="0" applyFont="1" applyFill="1" applyBorder="1" applyProtection="1"/>
    <xf numFmtId="0" fontId="13" fillId="5" borderId="0" xfId="0" applyFont="1" applyFill="1" applyBorder="1" applyProtection="1"/>
    <xf numFmtId="0" fontId="32" fillId="5" borderId="1" xfId="0" applyFont="1" applyFill="1" applyBorder="1" applyAlignment="1" applyProtection="1">
      <alignment horizontal="fill"/>
    </xf>
    <xf numFmtId="0" fontId="32" fillId="5" borderId="0" xfId="0" applyFont="1" applyFill="1" applyBorder="1" applyProtection="1"/>
    <xf numFmtId="0" fontId="32" fillId="5" borderId="3" xfId="0" applyFont="1" applyFill="1" applyBorder="1" applyAlignment="1" applyProtection="1">
      <alignment horizontal="right"/>
    </xf>
    <xf numFmtId="0" fontId="33" fillId="5" borderId="1" xfId="0" applyFont="1" applyFill="1" applyBorder="1" applyAlignment="1" applyProtection="1">
      <alignment horizontal="fill"/>
    </xf>
    <xf numFmtId="0" fontId="33" fillId="5" borderId="0" xfId="0" applyFont="1" applyFill="1" applyBorder="1" applyProtection="1"/>
    <xf numFmtId="0" fontId="33" fillId="5" borderId="3" xfId="0" applyFont="1" applyFill="1" applyBorder="1" applyAlignment="1" applyProtection="1">
      <alignment horizontal="right"/>
    </xf>
    <xf numFmtId="0" fontId="32" fillId="5" borderId="3" xfId="0" applyFont="1" applyFill="1" applyBorder="1" applyProtection="1"/>
    <xf numFmtId="0" fontId="33" fillId="5" borderId="3" xfId="0" applyFont="1" applyFill="1" applyBorder="1" applyProtection="1"/>
    <xf numFmtId="3" fontId="14" fillId="3" borderId="0" xfId="0" applyNumberFormat="1" applyFont="1" applyFill="1" applyBorder="1" applyProtection="1"/>
    <xf numFmtId="0" fontId="32" fillId="5" borderId="0" xfId="0" applyFont="1" applyFill="1" applyBorder="1" applyAlignment="1" applyProtection="1">
      <alignment horizontal="left"/>
    </xf>
    <xf numFmtId="0" fontId="33" fillId="5" borderId="0" xfId="0" applyFont="1" applyFill="1" applyBorder="1" applyAlignment="1" applyProtection="1">
      <alignment horizontal="left"/>
    </xf>
    <xf numFmtId="3" fontId="33" fillId="5" borderId="0" xfId="0" applyNumberFormat="1" applyFont="1" applyFill="1" applyBorder="1" applyProtection="1"/>
    <xf numFmtId="0" fontId="14" fillId="3" borderId="2" xfId="0" applyFont="1" applyFill="1" applyBorder="1" applyAlignment="1" applyProtection="1">
      <alignment horizontal="fill"/>
    </xf>
    <xf numFmtId="0" fontId="32" fillId="5" borderId="2" xfId="0" applyFont="1" applyFill="1" applyBorder="1" applyProtection="1"/>
    <xf numFmtId="0" fontId="33" fillId="5" borderId="1" xfId="0" applyFont="1" applyFill="1" applyBorder="1" applyProtection="1"/>
    <xf numFmtId="0" fontId="33" fillId="5" borderId="2" xfId="0" applyFont="1" applyFill="1" applyBorder="1" applyProtection="1"/>
    <xf numFmtId="3" fontId="14" fillId="3" borderId="0" xfId="0" applyNumberFormat="1" applyFont="1" applyFill="1" applyBorder="1" applyProtection="1">
      <protection locked="0"/>
    </xf>
    <xf numFmtId="3" fontId="14" fillId="3" borderId="2" xfId="0" applyNumberFormat="1" applyFont="1" applyFill="1" applyBorder="1" applyAlignment="1" applyProtection="1">
      <alignment horizontal="fill"/>
    </xf>
    <xf numFmtId="0" fontId="33" fillId="5" borderId="0" xfId="0" applyFont="1" applyFill="1" applyAlignment="1" applyProtection="1">
      <alignment horizontal="left"/>
    </xf>
    <xf numFmtId="167" fontId="33" fillId="5" borderId="0" xfId="0" applyNumberFormat="1" applyFont="1" applyFill="1" applyAlignment="1" applyProtection="1">
      <alignment horizontal="right"/>
    </xf>
    <xf numFmtId="167" fontId="33" fillId="5" borderId="0" xfId="0" applyNumberFormat="1" applyFont="1" applyFill="1" applyProtection="1"/>
    <xf numFmtId="167" fontId="32" fillId="5" borderId="0" xfId="0" applyNumberFormat="1" applyFont="1" applyFill="1" applyAlignment="1" applyProtection="1">
      <alignment horizontal="right"/>
    </xf>
    <xf numFmtId="167" fontId="14" fillId="3" borderId="0" xfId="0" applyNumberFormat="1" applyFont="1" applyFill="1" applyBorder="1" applyProtection="1"/>
    <xf numFmtId="3" fontId="33" fillId="5" borderId="0" xfId="0" applyNumberFormat="1" applyFont="1" applyFill="1" applyAlignment="1" applyProtection="1">
      <alignment horizontal="right"/>
    </xf>
    <xf numFmtId="3" fontId="13" fillId="3" borderId="2" xfId="0" applyNumberFormat="1" applyFont="1" applyFill="1" applyBorder="1" applyProtection="1"/>
    <xf numFmtId="167" fontId="33" fillId="5" borderId="0" xfId="0" applyNumberFormat="1" applyFont="1" applyFill="1" applyAlignment="1" applyProtection="1">
      <alignment horizontal="right"/>
      <protection locked="0"/>
    </xf>
    <xf numFmtId="0" fontId="33" fillId="5" borderId="3" xfId="0" applyFont="1" applyFill="1" applyBorder="1" applyAlignment="1" applyProtection="1">
      <alignment horizontal="center"/>
    </xf>
    <xf numFmtId="0" fontId="33" fillId="5" borderId="3" xfId="0" applyFont="1" applyFill="1" applyBorder="1" applyAlignment="1" applyProtection="1">
      <alignment horizontal="fill"/>
    </xf>
    <xf numFmtId="3" fontId="33" fillId="5" borderId="0" xfId="24" applyNumberFormat="1" applyFont="1" applyFill="1" applyAlignment="1" applyProtection="1">
      <alignment horizontal="right"/>
      <protection locked="0"/>
    </xf>
    <xf numFmtId="167" fontId="33" fillId="5" borderId="0" xfId="24" applyNumberFormat="1" applyFont="1" applyFill="1" applyAlignment="1" applyProtection="1">
      <alignment horizontal="right"/>
      <protection locked="0"/>
    </xf>
    <xf numFmtId="3" fontId="14" fillId="3" borderId="0" xfId="24" applyNumberFormat="1" applyFont="1" applyFill="1" applyBorder="1" applyAlignment="1" applyProtection="1">
      <alignment horizontal="right"/>
      <protection locked="0"/>
    </xf>
    <xf numFmtId="0" fontId="22" fillId="3" borderId="2" xfId="0" applyFont="1" applyFill="1" applyBorder="1" applyProtection="1"/>
    <xf numFmtId="167" fontId="33" fillId="5" borderId="0" xfId="0" applyNumberFormat="1" applyFont="1" applyFill="1" applyProtection="1">
      <protection locked="0"/>
    </xf>
    <xf numFmtId="167" fontId="33" fillId="5" borderId="0" xfId="0" applyNumberFormat="1" applyFont="1" applyFill="1" applyAlignment="1">
      <alignment horizontal="right"/>
    </xf>
    <xf numFmtId="0" fontId="33" fillId="5" borderId="0" xfId="0" applyFont="1" applyFill="1" applyAlignment="1" applyProtection="1">
      <alignment horizontal="right"/>
    </xf>
    <xf numFmtId="0" fontId="33" fillId="5" borderId="0" xfId="0" applyFont="1" applyFill="1"/>
    <xf numFmtId="0" fontId="33" fillId="5" borderId="0" xfId="0" applyFont="1" applyFill="1" applyAlignment="1">
      <alignment horizontal="right"/>
    </xf>
    <xf numFmtId="0" fontId="33" fillId="5" borderId="0" xfId="0" applyFont="1" applyFill="1" applyBorder="1"/>
    <xf numFmtId="0" fontId="14" fillId="3" borderId="2" xfId="0" applyFont="1" applyFill="1" applyBorder="1" applyAlignment="1" applyProtection="1">
      <alignment horizontal="left"/>
    </xf>
    <xf numFmtId="3" fontId="14" fillId="3" borderId="2" xfId="0" applyNumberFormat="1" applyFont="1" applyFill="1" applyBorder="1" applyProtection="1"/>
    <xf numFmtId="0" fontId="14" fillId="3" borderId="2" xfId="4" applyFont="1" applyFill="1" applyBorder="1" applyAlignment="1" applyProtection="1"/>
    <xf numFmtId="0" fontId="33" fillId="5" borderId="1" xfId="4" applyFont="1" applyFill="1" applyBorder="1" applyAlignment="1" applyProtection="1"/>
    <xf numFmtId="0" fontId="33" fillId="5" borderId="0" xfId="4" applyFont="1" applyFill="1" applyBorder="1" applyAlignment="1" applyProtection="1"/>
    <xf numFmtId="0" fontId="33" fillId="5" borderId="2" xfId="4" applyFont="1" applyFill="1" applyBorder="1" applyAlignment="1" applyProtection="1"/>
    <xf numFmtId="0" fontId="32" fillId="5" borderId="0" xfId="4" applyFont="1" applyFill="1" applyAlignment="1" applyProtection="1"/>
    <xf numFmtId="0" fontId="14" fillId="3" borderId="2" xfId="4" applyFont="1" applyFill="1" applyBorder="1" applyProtection="1"/>
    <xf numFmtId="0" fontId="33" fillId="5" borderId="1" xfId="4" applyFont="1" applyFill="1" applyBorder="1" applyProtection="1"/>
    <xf numFmtId="0" fontId="33" fillId="5" borderId="0" xfId="4" applyFont="1" applyFill="1" applyBorder="1" applyProtection="1"/>
    <xf numFmtId="0" fontId="33" fillId="5" borderId="0" xfId="4" applyFont="1" applyFill="1" applyBorder="1" applyAlignment="1" applyProtection="1">
      <alignment horizontal="center"/>
    </xf>
    <xf numFmtId="0" fontId="33" fillId="5" borderId="2" xfId="4" applyFont="1" applyFill="1" applyBorder="1" applyProtection="1"/>
    <xf numFmtId="167" fontId="33" fillId="5" borderId="0" xfId="0" applyNumberFormat="1" applyFont="1" applyFill="1" applyBorder="1" applyAlignment="1" applyProtection="1"/>
    <xf numFmtId="3" fontId="33" fillId="5" borderId="0" xfId="0" applyNumberFormat="1" applyFont="1" applyFill="1" applyBorder="1" applyAlignment="1" applyProtection="1">
      <alignment horizontal="right"/>
    </xf>
    <xf numFmtId="3" fontId="33" fillId="5" borderId="0" xfId="4" applyNumberFormat="1" applyFont="1" applyFill="1" applyBorder="1" applyAlignment="1" applyProtection="1"/>
    <xf numFmtId="3" fontId="32" fillId="5" borderId="0" xfId="0" applyNumberFormat="1" applyFont="1" applyFill="1" applyAlignment="1" applyProtection="1">
      <alignment horizontal="right"/>
    </xf>
    <xf numFmtId="3" fontId="14" fillId="3" borderId="2" xfId="4" applyNumberFormat="1" applyFont="1" applyFill="1" applyBorder="1" applyAlignment="1" applyProtection="1">
      <alignment horizontal="right"/>
    </xf>
    <xf numFmtId="0" fontId="14" fillId="3" borderId="1" xfId="4" applyFont="1" applyFill="1" applyBorder="1" applyAlignment="1" applyProtection="1">
      <alignment horizontal="left" vertical="center"/>
    </xf>
    <xf numFmtId="0" fontId="33" fillId="5" borderId="1" xfId="4" applyFont="1" applyFill="1" applyBorder="1" applyAlignment="1" applyProtection="1">
      <alignment horizontal="left" vertical="center"/>
    </xf>
    <xf numFmtId="0" fontId="33" fillId="5" borderId="0" xfId="4" applyFont="1" applyFill="1" applyBorder="1" applyAlignment="1" applyProtection="1">
      <alignment horizontal="left" vertical="center"/>
    </xf>
    <xf numFmtId="0" fontId="33" fillId="5" borderId="2" xfId="4" applyFont="1" applyFill="1" applyBorder="1" applyAlignment="1" applyProtection="1">
      <alignment horizontal="left" vertical="center"/>
    </xf>
    <xf numFmtId="167" fontId="33" fillId="5" borderId="0" xfId="0" applyNumberFormat="1" applyFont="1" applyFill="1" applyBorder="1" applyAlignment="1" applyProtection="1">
      <alignment horizontal="right"/>
    </xf>
    <xf numFmtId="0" fontId="14" fillId="3" borderId="1" xfId="4" applyFont="1" applyFill="1" applyBorder="1" applyAlignment="1" applyProtection="1">
      <alignment vertical="center"/>
    </xf>
    <xf numFmtId="0" fontId="33" fillId="5" borderId="1" xfId="4" applyFont="1" applyFill="1" applyBorder="1" applyAlignment="1" applyProtection="1">
      <alignment vertical="center"/>
    </xf>
    <xf numFmtId="0" fontId="33" fillId="5" borderId="0" xfId="4" applyFont="1" applyFill="1" applyBorder="1" applyAlignment="1" applyProtection="1">
      <alignment vertical="center"/>
    </xf>
    <xf numFmtId="0" fontId="33" fillId="5" borderId="0" xfId="4" applyFont="1" applyFill="1" applyBorder="1" applyAlignment="1" applyProtection="1">
      <alignment horizontal="right" vertical="center"/>
    </xf>
    <xf numFmtId="0" fontId="33" fillId="5" borderId="2" xfId="4" applyFont="1" applyFill="1" applyBorder="1" applyAlignment="1" applyProtection="1">
      <alignment vertical="center"/>
    </xf>
    <xf numFmtId="0" fontId="33" fillId="5" borderId="2" xfId="4" applyFont="1" applyFill="1" applyBorder="1" applyAlignment="1" applyProtection="1">
      <alignment wrapText="1"/>
    </xf>
    <xf numFmtId="0" fontId="14" fillId="3" borderId="1" xfId="4" applyFont="1" applyFill="1" applyBorder="1" applyAlignment="1" applyProtection="1">
      <alignment horizontal="right" vertical="center"/>
    </xf>
    <xf numFmtId="3" fontId="14" fillId="3" borderId="1" xfId="0" applyNumberFormat="1" applyFont="1" applyFill="1" applyBorder="1" applyAlignment="1" applyProtection="1">
      <alignment horizontal="right"/>
    </xf>
    <xf numFmtId="167" fontId="33" fillId="5" borderId="0" xfId="7" applyNumberFormat="1" applyFont="1" applyFill="1" applyBorder="1" applyAlignment="1" applyProtection="1">
      <alignment horizontal="right"/>
    </xf>
    <xf numFmtId="3" fontId="14" fillId="3" borderId="0" xfId="7" applyNumberFormat="1" applyFont="1" applyFill="1" applyBorder="1" applyAlignment="1" applyProtection="1">
      <alignment horizontal="right"/>
      <protection locked="0"/>
    </xf>
    <xf numFmtId="0" fontId="14" fillId="0" borderId="1" xfId="0" applyFont="1" applyBorder="1" applyAlignment="1" applyProtection="1">
      <alignment horizontal="fill"/>
    </xf>
    <xf numFmtId="0" fontId="14" fillId="0" borderId="1" xfId="0" applyFont="1" applyBorder="1" applyProtection="1"/>
    <xf numFmtId="0" fontId="14" fillId="0" borderId="2" xfId="0" applyFont="1" applyBorder="1" applyAlignment="1" applyProtection="1">
      <alignment horizontal="fill"/>
    </xf>
    <xf numFmtId="0" fontId="14" fillId="0" borderId="2" xfId="0" applyFont="1" applyBorder="1" applyProtection="1"/>
    <xf numFmtId="164" fontId="14" fillId="0" borderId="0" xfId="0" applyNumberFormat="1" applyFont="1" applyFill="1" applyBorder="1" applyAlignment="1" applyProtection="1">
      <alignment horizontal="right"/>
    </xf>
    <xf numFmtId="164" fontId="14" fillId="2" borderId="0" xfId="0" applyNumberFormat="1" applyFont="1" applyFill="1" applyBorder="1" applyAlignment="1" applyProtection="1">
      <alignment horizontal="right"/>
    </xf>
    <xf numFmtId="164" fontId="14" fillId="2" borderId="0" xfId="0" applyNumberFormat="1" applyFont="1" applyFill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right"/>
    </xf>
    <xf numFmtId="0" fontId="33" fillId="5" borderId="3" xfId="3" applyFont="1" applyFill="1" applyBorder="1" applyAlignment="1" applyProtection="1">
      <alignment horizontal="left"/>
    </xf>
    <xf numFmtId="0" fontId="33" fillId="5" borderId="0" xfId="0" applyFont="1" applyFill="1" applyAlignment="1" applyProtection="1"/>
    <xf numFmtId="0" fontId="14" fillId="0" borderId="1" xfId="0" applyFont="1" applyBorder="1" applyAlignment="1" applyProtection="1">
      <alignment horizontal="center"/>
    </xf>
    <xf numFmtId="164" fontId="14" fillId="0" borderId="0" xfId="0" applyNumberFormat="1" applyFont="1" applyBorder="1" applyAlignment="1" applyProtection="1">
      <alignment horizontal="right"/>
      <protection locked="0"/>
    </xf>
    <xf numFmtId="0" fontId="20" fillId="0" borderId="0" xfId="0" applyFont="1" applyBorder="1" applyAlignment="1">
      <alignment horizontal="right"/>
    </xf>
    <xf numFmtId="0" fontId="33" fillId="5" borderId="4" xfId="0" applyFont="1" applyFill="1" applyBorder="1" applyProtection="1"/>
    <xf numFmtId="0" fontId="33" fillId="5" borderId="4" xfId="0" applyFont="1" applyFill="1" applyBorder="1" applyAlignment="1" applyProtection="1">
      <alignment horizontal="left"/>
    </xf>
    <xf numFmtId="0" fontId="33" fillId="5" borderId="3" xfId="0" applyFont="1" applyFill="1" applyBorder="1" applyAlignment="1" applyProtection="1">
      <alignment horizontal="left"/>
    </xf>
    <xf numFmtId="0" fontId="32" fillId="5" borderId="0" xfId="0" applyFont="1" applyFill="1" applyAlignment="1" applyProtection="1">
      <alignment horizontal="left"/>
    </xf>
    <xf numFmtId="0" fontId="32" fillId="5" borderId="2" xfId="0" applyFont="1" applyFill="1" applyBorder="1" applyAlignment="1" applyProtection="1">
      <alignment horizontal="right"/>
    </xf>
    <xf numFmtId="0" fontId="32" fillId="5" borderId="3" xfId="0" applyFont="1" applyFill="1" applyBorder="1" applyAlignment="1" applyProtection="1"/>
    <xf numFmtId="0" fontId="14" fillId="3" borderId="2" xfId="4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left"/>
    </xf>
    <xf numFmtId="0" fontId="13" fillId="3" borderId="2" xfId="0" applyFont="1" applyFill="1" applyBorder="1" applyAlignment="1" applyProtection="1">
      <alignment horizontal="left"/>
    </xf>
    <xf numFmtId="167" fontId="14" fillId="3" borderId="2" xfId="0" applyNumberFormat="1" applyFont="1" applyFill="1" applyBorder="1" applyAlignment="1">
      <alignment horizontal="right"/>
    </xf>
    <xf numFmtId="167" fontId="20" fillId="3" borderId="2" xfId="0" applyNumberFormat="1" applyFont="1" applyFill="1" applyBorder="1"/>
    <xf numFmtId="3" fontId="33" fillId="5" borderId="0" xfId="3" applyNumberFormat="1" applyFont="1" applyFill="1" applyBorder="1" applyAlignment="1" applyProtection="1">
      <alignment horizontal="right"/>
    </xf>
    <xf numFmtId="0" fontId="33" fillId="5" borderId="0" xfId="3" applyFont="1" applyFill="1" applyBorder="1" applyAlignment="1" applyProtection="1">
      <alignment horizontal="right" wrapText="1"/>
    </xf>
    <xf numFmtId="167" fontId="32" fillId="5" borderId="0" xfId="0" applyNumberFormat="1" applyFont="1" applyFill="1" applyProtection="1"/>
    <xf numFmtId="0" fontId="21" fillId="3" borderId="0" xfId="0" applyFont="1" applyFill="1" applyBorder="1" applyProtection="1"/>
    <xf numFmtId="167" fontId="33" fillId="5" borderId="0" xfId="0" applyNumberFormat="1" applyFont="1" applyFill="1"/>
    <xf numFmtId="0" fontId="32" fillId="5" borderId="2" xfId="3" applyFont="1" applyFill="1" applyBorder="1" applyAlignment="1" applyProtection="1">
      <alignment horizontal="left"/>
    </xf>
    <xf numFmtId="167" fontId="20" fillId="3" borderId="0" xfId="0" applyNumberFormat="1" applyFont="1" applyFill="1" applyBorder="1" applyProtection="1"/>
    <xf numFmtId="0" fontId="14" fillId="3" borderId="0" xfId="0" applyFont="1" applyFill="1" applyBorder="1" applyProtection="1">
      <protection locked="0"/>
    </xf>
    <xf numFmtId="3" fontId="13" fillId="0" borderId="2" xfId="0" applyNumberFormat="1" applyFont="1" applyBorder="1" applyAlignment="1" applyProtection="1">
      <alignment horizontal="fill"/>
    </xf>
    <xf numFmtId="3" fontId="33" fillId="5" borderId="1" xfId="0" applyNumberFormat="1" applyFont="1" applyFill="1" applyBorder="1" applyAlignment="1" applyProtection="1">
      <alignment horizontal="fill"/>
    </xf>
    <xf numFmtId="3" fontId="33" fillId="5" borderId="0" xfId="3" applyNumberFormat="1" applyFont="1" applyFill="1" applyBorder="1" applyAlignment="1" applyProtection="1">
      <alignment horizontal="left"/>
    </xf>
    <xf numFmtId="1" fontId="33" fillId="5" borderId="0" xfId="0" applyNumberFormat="1" applyFont="1" applyFill="1" applyBorder="1" applyProtection="1"/>
    <xf numFmtId="3" fontId="33" fillId="5" borderId="2" xfId="0" applyNumberFormat="1" applyFont="1" applyFill="1" applyBorder="1" applyAlignment="1" applyProtection="1">
      <alignment horizontal="fill"/>
    </xf>
    <xf numFmtId="3" fontId="33" fillId="5" borderId="2" xfId="0" applyNumberFormat="1" applyFont="1" applyFill="1" applyBorder="1" applyProtection="1"/>
    <xf numFmtId="167" fontId="14" fillId="0" borderId="0" xfId="28" applyNumberFormat="1" applyFont="1" applyFill="1" applyBorder="1"/>
    <xf numFmtId="0" fontId="13" fillId="0" borderId="0" xfId="0" applyFont="1" applyBorder="1" applyProtection="1"/>
    <xf numFmtId="3" fontId="14" fillId="0" borderId="0" xfId="0" applyNumberFormat="1" applyFont="1" applyBorder="1" applyProtection="1"/>
    <xf numFmtId="3" fontId="14" fillId="0" borderId="0" xfId="0" applyNumberFormat="1" applyFont="1" applyFill="1" applyBorder="1" applyProtection="1"/>
    <xf numFmtId="0" fontId="13" fillId="0" borderId="2" xfId="0" applyFont="1" applyBorder="1" applyAlignment="1" applyProtection="1">
      <alignment horizontal="fill"/>
    </xf>
    <xf numFmtId="0" fontId="33" fillId="5" borderId="2" xfId="0" applyFont="1" applyFill="1" applyBorder="1" applyAlignment="1" applyProtection="1">
      <alignment horizontal="right"/>
    </xf>
    <xf numFmtId="3" fontId="14" fillId="0" borderId="0" xfId="0" applyNumberFormat="1" applyFont="1" applyFill="1" applyBorder="1" applyProtection="1">
      <protection locked="0"/>
    </xf>
    <xf numFmtId="0" fontId="13" fillId="0" borderId="2" xfId="0" applyFont="1" applyFill="1" applyBorder="1" applyAlignment="1" applyProtection="1">
      <alignment horizontal="fill"/>
    </xf>
    <xf numFmtId="0" fontId="33" fillId="5" borderId="0" xfId="0" applyFont="1" applyFill="1" applyBorder="1" applyAlignment="1" applyProtection="1">
      <alignment horizontal="center"/>
    </xf>
    <xf numFmtId="0" fontId="14" fillId="5" borderId="0" xfId="0" applyFont="1" applyFill="1" applyProtection="1"/>
    <xf numFmtId="0" fontId="14" fillId="4" borderId="0" xfId="0" applyFont="1" applyFill="1" applyAlignment="1" applyProtection="1">
      <alignment horizontal="right"/>
    </xf>
    <xf numFmtId="167" fontId="14" fillId="4" borderId="0" xfId="0" applyNumberFormat="1" applyFont="1" applyFill="1" applyAlignment="1" applyProtection="1">
      <alignment horizontal="right"/>
    </xf>
    <xf numFmtId="0" fontId="14" fillId="4" borderId="0" xfId="0" applyFont="1" applyFill="1" applyProtection="1"/>
    <xf numFmtId="3" fontId="14" fillId="3" borderId="0" xfId="3" applyNumberFormat="1" applyFont="1" applyFill="1" applyBorder="1" applyProtection="1"/>
    <xf numFmtId="0" fontId="14" fillId="0" borderId="0" xfId="0" applyFont="1" applyFill="1" applyProtection="1">
      <protection locked="0"/>
    </xf>
    <xf numFmtId="168" fontId="20" fillId="0" borderId="0" xfId="0" applyNumberFormat="1" applyFont="1" applyBorder="1" applyAlignment="1">
      <alignment horizontal="right"/>
    </xf>
    <xf numFmtId="0" fontId="14" fillId="3" borderId="0" xfId="0" applyNumberFormat="1" applyFont="1" applyFill="1" applyAlignment="1" applyProtection="1">
      <alignment horizontal="right"/>
    </xf>
    <xf numFmtId="0" fontId="14" fillId="3" borderId="0" xfId="0" applyFont="1" applyFill="1" applyBorder="1" applyAlignment="1" applyProtection="1"/>
    <xf numFmtId="0" fontId="14" fillId="3" borderId="0" xfId="0" applyFont="1" applyFill="1" applyBorder="1" applyAlignment="1" applyProtection="1">
      <alignment horizontal="left"/>
    </xf>
    <xf numFmtId="167" fontId="14" fillId="0" borderId="0" xfId="0" applyNumberFormat="1" applyFont="1" applyFill="1" applyProtection="1"/>
    <xf numFmtId="167" fontId="14" fillId="0" borderId="0" xfId="0" applyNumberFormat="1" applyFont="1" applyFill="1" applyBorder="1" applyAlignment="1" applyProtection="1">
      <alignment horizontal="right"/>
    </xf>
    <xf numFmtId="0" fontId="14" fillId="0" borderId="0" xfId="0" applyFont="1" applyFill="1" applyBorder="1" applyProtection="1"/>
    <xf numFmtId="0" fontId="14" fillId="0" borderId="0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left"/>
    </xf>
    <xf numFmtId="0" fontId="14" fillId="0" borderId="0" xfId="0" applyFont="1" applyFill="1" applyAlignment="1" applyProtection="1">
      <alignment horizontal="right"/>
    </xf>
    <xf numFmtId="0" fontId="14" fillId="0" borderId="0" xfId="0" applyFont="1" applyFill="1" applyAlignment="1" applyProtection="1">
      <alignment horizontal="right"/>
      <protection locked="0"/>
    </xf>
    <xf numFmtId="3" fontId="14" fillId="0" borderId="0" xfId="0" applyNumberFormat="1" applyFont="1" applyFill="1" applyAlignment="1" applyProtection="1">
      <alignment horizontal="right"/>
    </xf>
    <xf numFmtId="167" fontId="14" fillId="0" borderId="0" xfId="0" applyNumberFormat="1" applyFont="1" applyFill="1" applyAlignment="1" applyProtection="1">
      <alignment horizontal="right"/>
    </xf>
    <xf numFmtId="0" fontId="13" fillId="0" borderId="0" xfId="0" applyFont="1" applyFill="1" applyAlignment="1" applyProtection="1"/>
    <xf numFmtId="3" fontId="14" fillId="0" borderId="0" xfId="0" applyNumberFormat="1" applyFont="1" applyFill="1" applyAlignment="1" applyProtection="1">
      <alignment horizontal="right"/>
      <protection locked="0"/>
    </xf>
    <xf numFmtId="166" fontId="14" fillId="0" borderId="0" xfId="23" applyFont="1" applyFill="1" applyAlignment="1" applyProtection="1"/>
    <xf numFmtId="167" fontId="14" fillId="0" borderId="0" xfId="0" applyNumberFormat="1" applyFont="1" applyFill="1" applyBorder="1" applyProtection="1"/>
    <xf numFmtId="0" fontId="14" fillId="0" borderId="2" xfId="0" applyFont="1" applyFill="1" applyBorder="1" applyAlignment="1" applyProtection="1">
      <alignment horizontal="right"/>
    </xf>
    <xf numFmtId="0" fontId="14" fillId="0" borderId="2" xfId="0" applyFont="1" applyFill="1" applyBorder="1" applyAlignment="1" applyProtection="1">
      <alignment horizontal="fill"/>
    </xf>
    <xf numFmtId="0" fontId="14" fillId="0" borderId="0" xfId="0" applyFont="1" applyFill="1" applyBorder="1" applyAlignment="1" applyProtection="1">
      <alignment horizontal="fill"/>
    </xf>
    <xf numFmtId="0" fontId="13" fillId="0" borderId="0" xfId="0" applyFont="1" applyFill="1" applyBorder="1" applyAlignment="1" applyProtection="1"/>
    <xf numFmtId="0" fontId="13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/>
    </xf>
    <xf numFmtId="0" fontId="13" fillId="0" borderId="0" xfId="0" applyFont="1" applyFill="1" applyBorder="1" applyProtection="1"/>
    <xf numFmtId="0" fontId="13" fillId="0" borderId="0" xfId="0" applyFont="1" applyFill="1" applyBorder="1" applyAlignment="1" applyProtection="1">
      <alignment horizontal="left"/>
    </xf>
    <xf numFmtId="0" fontId="16" fillId="5" borderId="1" xfId="4" applyFont="1" applyFill="1" applyBorder="1" applyProtection="1"/>
    <xf numFmtId="0" fontId="16" fillId="0" borderId="0" xfId="0" applyFont="1" applyFill="1" applyProtection="1"/>
    <xf numFmtId="0" fontId="8" fillId="3" borderId="0" xfId="0" applyFont="1" applyFill="1" applyAlignment="1" applyProtection="1"/>
    <xf numFmtId="0" fontId="14" fillId="0" borderId="0" xfId="0" applyFont="1" applyFill="1" applyAlignment="1" applyProtection="1">
      <alignment horizontal="left"/>
    </xf>
    <xf numFmtId="0" fontId="8" fillId="0" borderId="0" xfId="0" applyFont="1" applyFill="1" applyProtection="1"/>
    <xf numFmtId="0" fontId="16" fillId="0" borderId="0" xfId="0" applyFont="1" applyFill="1" applyAlignment="1" applyProtection="1">
      <alignment horizontal="left"/>
    </xf>
    <xf numFmtId="0" fontId="23" fillId="0" borderId="0" xfId="0" applyFont="1" applyFill="1" applyBorder="1" applyAlignment="1" applyProtection="1">
      <alignment horizontal="fill"/>
    </xf>
    <xf numFmtId="0" fontId="14" fillId="0" borderId="0" xfId="0" applyFont="1" applyFill="1" applyBorder="1" applyAlignment="1" applyProtection="1">
      <alignment horizontal="right"/>
    </xf>
    <xf numFmtId="167" fontId="14" fillId="0" borderId="2" xfId="0" applyNumberFormat="1" applyFont="1" applyFill="1" applyBorder="1" applyProtection="1"/>
    <xf numFmtId="0" fontId="29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Protection="1"/>
    <xf numFmtId="0" fontId="20" fillId="0" borderId="0" xfId="0" applyFont="1" applyFill="1" applyAlignment="1" applyProtection="1">
      <alignment horizontal="left"/>
    </xf>
    <xf numFmtId="3" fontId="20" fillId="0" borderId="0" xfId="4" applyNumberFormat="1" applyFont="1" applyFill="1" applyBorder="1" applyAlignment="1" applyProtection="1">
      <alignment horizontal="right"/>
    </xf>
    <xf numFmtId="0" fontId="20" fillId="0" borderId="0" xfId="0" applyFont="1" applyFill="1" applyProtection="1"/>
    <xf numFmtId="0" fontId="20" fillId="0" borderId="0" xfId="0" applyFont="1" applyFill="1" applyBorder="1" applyAlignment="1" applyProtection="1">
      <alignment horizontal="right"/>
    </xf>
    <xf numFmtId="0" fontId="20" fillId="0" borderId="0" xfId="0" applyFont="1" applyFill="1" applyBorder="1" applyAlignment="1" applyProtection="1">
      <alignment horizontal="fill"/>
    </xf>
    <xf numFmtId="0" fontId="20" fillId="0" borderId="2" xfId="0" applyFont="1" applyFill="1" applyBorder="1" applyAlignment="1" applyProtection="1">
      <alignment horizontal="left"/>
    </xf>
    <xf numFmtId="3" fontId="20" fillId="0" borderId="2" xfId="0" applyNumberFormat="1" applyFont="1" applyFill="1" applyBorder="1" applyProtection="1"/>
    <xf numFmtId="0" fontId="20" fillId="0" borderId="0" xfId="0" applyFont="1" applyFill="1" applyBorder="1" applyAlignment="1" applyProtection="1"/>
    <xf numFmtId="0" fontId="37" fillId="0" borderId="0" xfId="0" applyFont="1" applyFill="1" applyProtection="1"/>
    <xf numFmtId="0" fontId="33" fillId="5" borderId="0" xfId="0" applyFont="1" applyFill="1" applyBorder="1" applyAlignment="1" applyProtection="1">
      <alignment horizontal="center"/>
    </xf>
    <xf numFmtId="0" fontId="13" fillId="3" borderId="0" xfId="0" applyFont="1" applyFill="1" applyBorder="1" applyAlignment="1" applyProtection="1"/>
    <xf numFmtId="0" fontId="27" fillId="4" borderId="0" xfId="0" applyFont="1" applyFill="1" applyProtection="1"/>
    <xf numFmtId="167" fontId="27" fillId="4" borderId="0" xfId="0" applyNumberFormat="1" applyFont="1" applyFill="1" applyProtection="1"/>
    <xf numFmtId="0" fontId="39" fillId="3" borderId="0" xfId="0" applyNumberFormat="1" applyFont="1" applyFill="1" applyBorder="1" applyAlignment="1" applyProtection="1">
      <alignment horizontal="center"/>
    </xf>
    <xf numFmtId="0" fontId="38" fillId="3" borderId="0" xfId="0" applyNumberFormat="1" applyFont="1" applyFill="1" applyBorder="1" applyAlignment="1" applyProtection="1">
      <alignment horizontal="center"/>
    </xf>
    <xf numFmtId="0" fontId="14" fillId="3" borderId="0" xfId="0" applyNumberFormat="1" applyFont="1" applyFill="1" applyBorder="1" applyAlignment="1" applyProtection="1">
      <alignment horizontal="right"/>
    </xf>
    <xf numFmtId="0" fontId="7" fillId="3" borderId="0" xfId="4" applyFont="1" applyFill="1" applyBorder="1" applyAlignment="1" applyProtection="1"/>
    <xf numFmtId="0" fontId="14" fillId="3" borderId="0" xfId="0" applyFont="1" applyFill="1" applyBorder="1" applyAlignment="1" applyProtection="1">
      <alignment horizontal="left"/>
    </xf>
    <xf numFmtId="167" fontId="14" fillId="3" borderId="0" xfId="28" applyNumberFormat="1" applyFont="1" applyFill="1"/>
    <xf numFmtId="0" fontId="32" fillId="3" borderId="0" xfId="4" applyFont="1" applyFill="1" applyBorder="1" applyProtection="1"/>
    <xf numFmtId="0" fontId="32" fillId="3" borderId="0" xfId="4" applyFont="1" applyFill="1" applyProtection="1"/>
    <xf numFmtId="3" fontId="33" fillId="5" borderId="0" xfId="4" applyNumberFormat="1" applyFont="1" applyFill="1" applyBorder="1" applyAlignment="1" applyProtection="1">
      <alignment horizontal="right"/>
    </xf>
    <xf numFmtId="0" fontId="32" fillId="5" borderId="0" xfId="4" applyFont="1" applyFill="1" applyProtection="1"/>
    <xf numFmtId="0" fontId="20" fillId="3" borderId="0" xfId="0" applyFont="1" applyFill="1" applyBorder="1" applyAlignment="1" applyProtection="1">
      <alignment horizontal="right"/>
    </xf>
    <xf numFmtId="167" fontId="14" fillId="0" borderId="0" xfId="0" applyNumberFormat="1" applyFont="1" applyAlignment="1">
      <alignment horizontal="right"/>
    </xf>
    <xf numFmtId="167" fontId="33" fillId="5" borderId="0" xfId="0" applyNumberFormat="1" applyFont="1" applyFill="1" applyBorder="1" applyAlignment="1">
      <alignment horizontal="right"/>
    </xf>
    <xf numFmtId="167" fontId="33" fillId="5" borderId="0" xfId="0" applyNumberFormat="1" applyFont="1" applyFill="1" applyBorder="1" applyProtection="1"/>
    <xf numFmtId="0" fontId="33" fillId="5" borderId="0" xfId="0" applyNumberFormat="1" applyFont="1" applyFill="1" applyBorder="1" applyAlignment="1" applyProtection="1">
      <alignment horizontal="right"/>
    </xf>
    <xf numFmtId="0" fontId="20" fillId="3" borderId="0" xfId="0" applyFont="1" applyFill="1" applyAlignment="1" applyProtection="1">
      <alignment horizontal="right"/>
    </xf>
    <xf numFmtId="167" fontId="14" fillId="6" borderId="0" xfId="0" applyNumberFormat="1" applyFont="1" applyFill="1" applyProtection="1"/>
    <xf numFmtId="3" fontId="14" fillId="6" borderId="0" xfId="0" applyNumberFormat="1" applyFont="1" applyFill="1" applyProtection="1"/>
    <xf numFmtId="167" fontId="14" fillId="6" borderId="0" xfId="0" applyNumberFormat="1" applyFont="1" applyFill="1" applyBorder="1" applyProtection="1"/>
    <xf numFmtId="3" fontId="14" fillId="6" borderId="0" xfId="0" applyNumberFormat="1" applyFont="1" applyFill="1" applyAlignment="1" applyProtection="1">
      <alignment horizontal="right"/>
      <protection locked="0"/>
    </xf>
    <xf numFmtId="0" fontId="33" fillId="3" borderId="0" xfId="0" applyFont="1" applyFill="1" applyAlignment="1" applyProtection="1">
      <alignment horizontal="left"/>
    </xf>
    <xf numFmtId="167" fontId="33" fillId="3" borderId="0" xfId="0" applyNumberFormat="1" applyFont="1" applyFill="1" applyProtection="1"/>
    <xf numFmtId="167" fontId="33" fillId="3" borderId="0" xfId="0" applyNumberFormat="1" applyFont="1" applyFill="1" applyProtection="1">
      <protection locked="0"/>
    </xf>
    <xf numFmtId="0" fontId="22" fillId="3" borderId="0" xfId="4" applyFont="1" applyFill="1" applyProtection="1"/>
    <xf numFmtId="167" fontId="33" fillId="5" borderId="0" xfId="4" applyNumberFormat="1" applyFont="1" applyFill="1" applyBorder="1" applyAlignment="1" applyProtection="1"/>
    <xf numFmtId="0" fontId="39" fillId="4" borderId="0" xfId="0" applyNumberFormat="1" applyFont="1" applyFill="1" applyBorder="1" applyAlignment="1" applyProtection="1">
      <alignment horizontal="center"/>
    </xf>
    <xf numFmtId="3" fontId="25" fillId="3" borderId="0" xfId="4" applyNumberFormat="1" applyFont="1" applyFill="1" applyBorder="1" applyAlignment="1" applyProtection="1">
      <alignment horizontal="center"/>
      <protection locked="0"/>
    </xf>
    <xf numFmtId="167" fontId="25" fillId="3" borderId="0" xfId="0" applyNumberFormat="1" applyFont="1" applyFill="1" applyBorder="1" applyAlignment="1" applyProtection="1">
      <alignment horizontal="center"/>
      <protection locked="0"/>
    </xf>
    <xf numFmtId="3" fontId="25" fillId="3" borderId="0" xfId="0" applyNumberFormat="1" applyFont="1" applyFill="1" applyBorder="1" applyAlignment="1" applyProtection="1">
      <alignment horizontal="center"/>
      <protection locked="0"/>
    </xf>
    <xf numFmtId="167" fontId="16" fillId="5" borderId="0" xfId="0" applyNumberFormat="1" applyFont="1" applyFill="1" applyAlignment="1" applyProtection="1">
      <alignment horizontal="right"/>
    </xf>
    <xf numFmtId="0" fontId="8" fillId="7" borderId="0" xfId="3" applyFont="1" applyFill="1" applyProtection="1"/>
    <xf numFmtId="0" fontId="8" fillId="7" borderId="0" xfId="0" applyFont="1" applyFill="1" applyProtection="1"/>
    <xf numFmtId="0" fontId="8" fillId="3" borderId="0" xfId="0" applyFont="1" applyFill="1" applyAlignment="1" applyProtection="1">
      <alignment horizontal="right"/>
    </xf>
    <xf numFmtId="0" fontId="16" fillId="3" borderId="0" xfId="0" applyFont="1" applyFill="1" applyAlignment="1" applyProtection="1">
      <alignment horizontal="right"/>
    </xf>
    <xf numFmtId="0" fontId="22" fillId="3" borderId="0" xfId="0" applyFont="1" applyFill="1"/>
    <xf numFmtId="0" fontId="40" fillId="3" borderId="0" xfId="0" applyFont="1" applyFill="1" applyProtection="1"/>
    <xf numFmtId="0" fontId="39" fillId="3" borderId="5" xfId="0" applyNumberFormat="1" applyFont="1" applyFill="1" applyBorder="1" applyAlignment="1" applyProtection="1">
      <alignment horizontal="center"/>
    </xf>
    <xf numFmtId="0" fontId="39" fillId="3" borderId="6" xfId="0" applyNumberFormat="1" applyFont="1" applyFill="1" applyBorder="1" applyAlignment="1" applyProtection="1">
      <alignment horizontal="center"/>
    </xf>
    <xf numFmtId="0" fontId="41" fillId="3" borderId="6" xfId="0" applyNumberFormat="1" applyFont="1" applyFill="1" applyBorder="1" applyAlignment="1" applyProtection="1">
      <alignment horizontal="center"/>
    </xf>
    <xf numFmtId="0" fontId="42" fillId="3" borderId="0" xfId="0" applyFont="1" applyFill="1" applyProtection="1"/>
    <xf numFmtId="0" fontId="14" fillId="4" borderId="0" xfId="0" applyNumberFormat="1" applyFont="1" applyFill="1" applyAlignment="1" applyProtection="1">
      <alignment horizontal="right"/>
    </xf>
    <xf numFmtId="0" fontId="14" fillId="3" borderId="0" xfId="4" applyFont="1" applyFill="1" applyBorder="1" applyAlignment="1">
      <alignment horizontal="left"/>
    </xf>
    <xf numFmtId="0" fontId="33" fillId="3" borderId="2" xfId="4" applyFont="1" applyFill="1" applyBorder="1" applyProtection="1"/>
    <xf numFmtId="167" fontId="13" fillId="3" borderId="0" xfId="0" applyNumberFormat="1" applyFont="1" applyFill="1" applyBorder="1" applyAlignment="1" applyProtection="1"/>
    <xf numFmtId="167" fontId="14" fillId="3" borderId="0" xfId="0" applyNumberFormat="1" applyFont="1" applyFill="1" applyBorder="1" applyAlignment="1" applyProtection="1"/>
    <xf numFmtId="0" fontId="20" fillId="3" borderId="0" xfId="29" applyFont="1" applyFill="1"/>
    <xf numFmtId="0" fontId="14" fillId="3" borderId="0" xfId="29" applyFont="1" applyFill="1"/>
    <xf numFmtId="0" fontId="41" fillId="3" borderId="0" xfId="0" applyNumberFormat="1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right"/>
      <protection locked="0"/>
    </xf>
    <xf numFmtId="0" fontId="14" fillId="3" borderId="0" xfId="0" applyFont="1" applyFill="1" applyBorder="1" applyAlignment="1">
      <alignment horizontal="right"/>
    </xf>
    <xf numFmtId="3" fontId="14" fillId="0" borderId="0" xfId="0" applyNumberFormat="1" applyFont="1" applyAlignment="1" applyProtection="1"/>
    <xf numFmtId="3" fontId="14" fillId="0" borderId="0" xfId="0" applyNumberFormat="1" applyFont="1" applyFill="1" applyAlignment="1" applyProtection="1"/>
    <xf numFmtId="3" fontId="14" fillId="0" borderId="0" xfId="0" applyNumberFormat="1" applyFont="1" applyAlignment="1" applyProtection="1">
      <alignment horizontal="left"/>
    </xf>
    <xf numFmtId="3" fontId="14" fillId="0" borderId="0" xfId="0" applyNumberFormat="1" applyFont="1" applyBorder="1" applyAlignment="1" applyProtection="1"/>
    <xf numFmtId="0" fontId="14" fillId="0" borderId="0" xfId="0" applyFont="1" applyAlignment="1" applyProtection="1">
      <alignment horizontal="left"/>
    </xf>
    <xf numFmtId="0" fontId="14" fillId="0" borderId="0" xfId="0" applyFont="1" applyBorder="1" applyAlignment="1" applyProtection="1">
      <alignment horizontal="left"/>
    </xf>
    <xf numFmtId="167" fontId="14" fillId="3" borderId="0" xfId="0" applyNumberFormat="1" applyFont="1" applyFill="1" applyAlignment="1" applyProtection="1"/>
    <xf numFmtId="3" fontId="14" fillId="3" borderId="0" xfId="0" applyNumberFormat="1" applyFont="1" applyFill="1"/>
    <xf numFmtId="167" fontId="14" fillId="3" borderId="0" xfId="0" applyNumberFormat="1" applyFont="1" applyFill="1" applyBorder="1"/>
    <xf numFmtId="0" fontId="14" fillId="3" borderId="0" xfId="7" applyNumberFormat="1" applyFont="1" applyFill="1" applyBorder="1" applyAlignment="1" applyProtection="1">
      <alignment horizontal="right"/>
    </xf>
    <xf numFmtId="0" fontId="33" fillId="5" borderId="0" xfId="0" applyFont="1" applyFill="1" applyBorder="1" applyAlignment="1" applyProtection="1">
      <alignment horizontal="center"/>
    </xf>
    <xf numFmtId="3" fontId="20" fillId="3" borderId="0" xfId="0" applyNumberFormat="1" applyFont="1" applyFill="1" applyAlignment="1" applyProtection="1">
      <alignment horizontal="right"/>
      <protection locked="0"/>
    </xf>
    <xf numFmtId="3" fontId="14" fillId="3" borderId="0" xfId="0" applyNumberFormat="1" applyFont="1" applyFill="1" applyBorder="1" applyAlignment="1" applyProtection="1">
      <alignment horizontal="right"/>
      <protection locked="0"/>
    </xf>
    <xf numFmtId="0" fontId="14" fillId="3" borderId="0" xfId="0" applyFont="1" applyFill="1" applyBorder="1" applyAlignment="1" applyProtection="1"/>
    <xf numFmtId="0" fontId="33" fillId="5" borderId="0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left"/>
    </xf>
    <xf numFmtId="0" fontId="11" fillId="3" borderId="0" xfId="0" applyFont="1" applyFill="1" applyBorder="1" applyAlignment="1" applyProtection="1"/>
    <xf numFmtId="167" fontId="14" fillId="0" borderId="0" xfId="0" applyNumberFormat="1" applyFont="1" applyFill="1" applyAlignment="1">
      <alignment horizontal="right"/>
    </xf>
    <xf numFmtId="0" fontId="43" fillId="0" borderId="0" xfId="0" applyFont="1" applyFill="1" applyAlignment="1" applyProtection="1"/>
    <xf numFmtId="0" fontId="13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0" fontId="14" fillId="3" borderId="0" xfId="0" applyFont="1" applyFill="1" applyBorder="1" applyAlignment="1" applyProtection="1"/>
    <xf numFmtId="0" fontId="17" fillId="3" borderId="0" xfId="0" applyFont="1" applyFill="1" applyBorder="1" applyAlignment="1" applyProtection="1"/>
    <xf numFmtId="0" fontId="33" fillId="5" borderId="0" xfId="0" applyFont="1" applyFill="1" applyBorder="1" applyAlignment="1" applyProtection="1">
      <alignment horizontal="center"/>
    </xf>
    <xf numFmtId="0" fontId="33" fillId="5" borderId="0" xfId="0" applyFont="1" applyFill="1" applyAlignment="1" applyProtection="1"/>
    <xf numFmtId="0" fontId="13" fillId="3" borderId="0" xfId="0" applyFont="1" applyFill="1" applyBorder="1" applyAlignment="1" applyProtection="1"/>
    <xf numFmtId="0" fontId="14" fillId="3" borderId="0" xfId="0" applyFont="1" applyFill="1" applyBorder="1" applyAlignment="1" applyProtection="1">
      <alignment horizontal="left"/>
    </xf>
    <xf numFmtId="0" fontId="11" fillId="3" borderId="0" xfId="0" applyFont="1" applyFill="1" applyBorder="1" applyAlignment="1" applyProtection="1"/>
    <xf numFmtId="0" fontId="27" fillId="3" borderId="0" xfId="0" applyFont="1" applyFill="1" applyBorder="1" applyAlignment="1" applyProtection="1">
      <alignment horizontal="left"/>
    </xf>
    <xf numFmtId="3" fontId="8" fillId="3" borderId="0" xfId="0" applyNumberFormat="1" applyFont="1" applyFill="1" applyBorder="1" applyAlignment="1" applyProtection="1">
      <alignment horizontal="left"/>
      <protection locked="0"/>
    </xf>
  </cellXfs>
  <cellStyles count="39">
    <cellStyle name="Normal" xfId="0" builtinId="0"/>
    <cellStyle name="Normal 10" xfId="24"/>
    <cellStyle name="Normal 10 2" xfId="35"/>
    <cellStyle name="Normal 11" xfId="28"/>
    <cellStyle name="Normal 11 2" xfId="38"/>
    <cellStyle name="Normal 19 2" xfId="8"/>
    <cellStyle name="Normal 2" xfId="1"/>
    <cellStyle name="Normal 2 2" xfId="5"/>
    <cellStyle name="Normal 2 2 2" xfId="11"/>
    <cellStyle name="Normal 2 2 3" xfId="10"/>
    <cellStyle name="Normal 2 2 4" xfId="26"/>
    <cellStyle name="Normal 2 2 4 2" xfId="37"/>
    <cellStyle name="Normal 2 2 5" xfId="31"/>
    <cellStyle name="Normal 2 3" xfId="6"/>
    <cellStyle name="Normal 2 3 2" xfId="12"/>
    <cellStyle name="Normal 2 3 3" xfId="32"/>
    <cellStyle name="Normal 2 4" xfId="9"/>
    <cellStyle name="Normal 2 5" xfId="25"/>
    <cellStyle name="Normal 2 5 2" xfId="36"/>
    <cellStyle name="Normal 2 6" xfId="30"/>
    <cellStyle name="Normal 3" xfId="2"/>
    <cellStyle name="Normal 3 2" xfId="13"/>
    <cellStyle name="Normal 3 3" xfId="29"/>
    <cellStyle name="Normal 4" xfId="14"/>
    <cellStyle name="Normal 4 2" xfId="15"/>
    <cellStyle name="Normal 4 3" xfId="27"/>
    <cellStyle name="Normal 5" xfId="7"/>
    <cellStyle name="Normal 5 2" xfId="17"/>
    <cellStyle name="Normal 5 3" xfId="16"/>
    <cellStyle name="Normal 6" xfId="18"/>
    <cellStyle name="Normal 6 2" xfId="19"/>
    <cellStyle name="Normal 7" xfId="20"/>
    <cellStyle name="Normal 8" xfId="21"/>
    <cellStyle name="Normal 8 2" xfId="33"/>
    <cellStyle name="Normal 9" xfId="22"/>
    <cellStyle name="Normal 9 2" xfId="34"/>
    <cellStyle name="Normal_CAPITULO EDUCACION final ANUARIO MUNICIPIOS 2005" xfId="3"/>
    <cellStyle name="Normal_CAPITULO EDUCACION otra opcion  ANUARIO MUNICIPIOS" xfId="4"/>
    <cellStyle name="Normal_ED-8-9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FFFF99"/>
      <color rgb="FFFF99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3-+ANUARIOS%20EN%20REVISION\EDUCACION\16-10-educacion\rectificado%20Mayrelis%20Onei%20Dayni%207%20de%20octubr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ducac 16.1-2 ok"/>
      <sheetName val=" Eduac 16.3-4 ok"/>
      <sheetName val="16.5-6ok"/>
      <sheetName val="Educac 16.7ok"/>
      <sheetName val="Educac 16.8ok"/>
      <sheetName val="Educac 16.9 ok"/>
      <sheetName val="Educac 16.10ok"/>
      <sheetName val="Educac 16.11 ok"/>
      <sheetName val="16.12ok"/>
      <sheetName val="Educac16.13-14 ok"/>
      <sheetName val="Educac16.15"/>
      <sheetName val=" Educac 16.16-17ok"/>
      <sheetName val="Educac 16.18ok"/>
      <sheetName val="Educac16.19-20ok"/>
      <sheetName val="Educac21-22"/>
      <sheetName val="Educac. 16.23-24"/>
      <sheetName val="Educac. 16.25-26"/>
      <sheetName val="16,27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3">
          <cell r="P23">
            <v>647</v>
          </cell>
          <cell r="Q23">
            <v>226</v>
          </cell>
          <cell r="R23">
            <v>154</v>
          </cell>
        </row>
        <row r="29">
          <cell r="J29">
            <v>92</v>
          </cell>
          <cell r="K29">
            <v>86</v>
          </cell>
          <cell r="L29">
            <v>301</v>
          </cell>
          <cell r="M29">
            <v>31</v>
          </cell>
          <cell r="N29">
            <v>107</v>
          </cell>
          <cell r="O29">
            <v>1058</v>
          </cell>
          <cell r="P29">
            <v>58</v>
          </cell>
          <cell r="Q29">
            <v>64</v>
          </cell>
          <cell r="R29">
            <v>5</v>
          </cell>
        </row>
        <row r="35">
          <cell r="P35">
            <v>53</v>
          </cell>
          <cell r="Q35">
            <v>26</v>
          </cell>
          <cell r="R35">
            <v>46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1"/>
  </sheetPr>
  <dimension ref="A1:H1375"/>
  <sheetViews>
    <sheetView showGridLines="0" view="pageBreakPreview" topLeftCell="A16" zoomScale="120" zoomScaleSheetLayoutView="120" workbookViewId="0">
      <selection activeCell="I25" sqref="I1:I1048576"/>
    </sheetView>
  </sheetViews>
  <sheetFormatPr baseColWidth="10" defaultRowHeight="12.75"/>
  <cols>
    <col min="1" max="1" width="21.875" style="71" customWidth="1"/>
    <col min="2" max="2" width="13.625" style="71" customWidth="1"/>
    <col min="3" max="3" width="7.625" style="71" customWidth="1"/>
    <col min="4" max="7" width="9.625" style="71" customWidth="1"/>
    <col min="8" max="8" width="8.5" style="82" customWidth="1"/>
    <col min="9" max="16384" width="11" style="71"/>
  </cols>
  <sheetData>
    <row r="1" spans="1:8" ht="15" customHeight="1">
      <c r="A1" s="211" t="s">
        <v>150</v>
      </c>
      <c r="B1" s="211"/>
      <c r="C1" s="211"/>
      <c r="D1" s="211"/>
      <c r="E1" s="211"/>
      <c r="F1" s="211"/>
      <c r="G1" s="211"/>
    </row>
    <row r="2" spans="1:8" s="14" customFormat="1" ht="15" customHeight="1">
      <c r="A2" s="9"/>
      <c r="B2" s="9"/>
      <c r="C2" s="9"/>
      <c r="D2" s="9"/>
      <c r="E2" s="9"/>
      <c r="F2" s="9"/>
      <c r="G2" s="9"/>
      <c r="H2" s="17"/>
    </row>
    <row r="3" spans="1:8" s="14" customFormat="1" ht="15" customHeight="1">
      <c r="A3" s="10"/>
      <c r="B3" s="10"/>
      <c r="C3" s="11"/>
      <c r="D3" s="11"/>
      <c r="E3" s="12"/>
      <c r="F3" s="12"/>
      <c r="G3" s="12"/>
      <c r="H3" s="39" t="s">
        <v>12</v>
      </c>
    </row>
    <row r="4" spans="1:8" s="14" customFormat="1" ht="5.0999999999999996" customHeight="1">
      <c r="A4" s="13"/>
      <c r="B4" s="13"/>
      <c r="C4" s="13"/>
      <c r="D4" s="13"/>
      <c r="E4" s="13" t="s">
        <v>1</v>
      </c>
      <c r="F4" s="13"/>
      <c r="G4" s="13" t="s">
        <v>1</v>
      </c>
      <c r="H4" s="40" t="s">
        <v>1</v>
      </c>
    </row>
    <row r="5" spans="1:8" s="14" customFormat="1" ht="5.0999999999999996" customHeight="1">
      <c r="A5" s="358"/>
      <c r="B5" s="358"/>
      <c r="C5" s="358"/>
      <c r="D5" s="358"/>
      <c r="E5" s="358"/>
      <c r="F5" s="358"/>
      <c r="G5" s="358"/>
      <c r="H5" s="358"/>
    </row>
    <row r="6" spans="1:8" s="14" customFormat="1" ht="15" customHeight="1">
      <c r="A6" s="359" t="s">
        <v>11</v>
      </c>
      <c r="B6" s="359"/>
      <c r="C6" s="360">
        <v>2017</v>
      </c>
      <c r="D6" s="360">
        <v>2018</v>
      </c>
      <c r="E6" s="360">
        <v>2019</v>
      </c>
      <c r="F6" s="360">
        <v>2020</v>
      </c>
      <c r="G6" s="360">
        <v>2021</v>
      </c>
      <c r="H6" s="360">
        <v>2022</v>
      </c>
    </row>
    <row r="7" spans="1:8" s="14" customFormat="1" ht="5.0999999999999996" customHeight="1">
      <c r="A7" s="361"/>
      <c r="B7" s="361"/>
      <c r="C7" s="362"/>
      <c r="D7" s="362"/>
      <c r="E7" s="362"/>
      <c r="F7" s="362"/>
      <c r="G7" s="362"/>
      <c r="H7" s="362"/>
    </row>
    <row r="8" spans="1:8" s="14" customFormat="1" ht="5.0999999999999996" customHeight="1">
      <c r="A8" s="13"/>
      <c r="B8" s="13"/>
    </row>
    <row r="9" spans="1:8" s="17" customFormat="1" ht="15" customHeight="1">
      <c r="A9" s="186" t="s">
        <v>142</v>
      </c>
      <c r="B9" s="186"/>
      <c r="C9" s="17">
        <v>82</v>
      </c>
      <c r="D9" s="17">
        <v>83</v>
      </c>
      <c r="E9" s="22">
        <v>85</v>
      </c>
      <c r="F9" s="41">
        <v>85</v>
      </c>
      <c r="G9" s="89">
        <v>85</v>
      </c>
      <c r="H9" s="89">
        <v>85</v>
      </c>
    </row>
    <row r="10" spans="1:8" s="14" customFormat="1" ht="15" customHeight="1">
      <c r="A10" s="479" t="s">
        <v>8</v>
      </c>
      <c r="B10" s="479"/>
      <c r="C10" s="49">
        <v>12706</v>
      </c>
      <c r="D10" s="49">
        <v>12834</v>
      </c>
      <c r="E10" s="50">
        <v>13094</v>
      </c>
      <c r="F10" s="51">
        <v>13123</v>
      </c>
      <c r="G10" s="90">
        <v>13119</v>
      </c>
      <c r="H10" s="90">
        <v>13119</v>
      </c>
    </row>
    <row r="11" spans="1:8" s="17" customFormat="1" ht="15" customHeight="1">
      <c r="A11" s="480" t="s">
        <v>65</v>
      </c>
      <c r="B11" s="480"/>
      <c r="C11" s="382">
        <v>13631</v>
      </c>
      <c r="D11" s="383">
        <v>13717</v>
      </c>
      <c r="E11" s="53">
        <v>13857</v>
      </c>
      <c r="F11" s="53">
        <v>13946</v>
      </c>
      <c r="G11" s="90">
        <v>13946</v>
      </c>
      <c r="H11" s="90">
        <v>13328</v>
      </c>
    </row>
    <row r="12" spans="1:8" s="14" customFormat="1" ht="15" customHeight="1">
      <c r="A12" s="481" t="s">
        <v>38</v>
      </c>
      <c r="B12" s="481"/>
      <c r="C12" s="49">
        <v>3360</v>
      </c>
      <c r="D12" s="49">
        <v>3305</v>
      </c>
      <c r="E12" s="50">
        <v>3434</v>
      </c>
      <c r="F12" s="51">
        <v>3113</v>
      </c>
      <c r="G12" s="90">
        <v>3113</v>
      </c>
      <c r="H12" s="434">
        <v>2936</v>
      </c>
    </row>
    <row r="13" spans="1:8" s="14" customFormat="1" ht="15" customHeight="1">
      <c r="A13" s="479" t="s">
        <v>9</v>
      </c>
      <c r="B13" s="479"/>
      <c r="C13" s="49">
        <v>10098</v>
      </c>
      <c r="D13" s="49">
        <v>12124</v>
      </c>
      <c r="E13" s="50">
        <v>12478</v>
      </c>
      <c r="F13" s="54">
        <v>11401</v>
      </c>
      <c r="G13" s="90">
        <v>11537</v>
      </c>
      <c r="H13" s="90">
        <v>10532</v>
      </c>
    </row>
    <row r="14" spans="1:8" s="14" customFormat="1" ht="15" customHeight="1">
      <c r="A14" s="479" t="s">
        <v>184</v>
      </c>
      <c r="B14" s="479"/>
      <c r="C14" s="55">
        <v>1906</v>
      </c>
      <c r="D14" s="56">
        <v>2025</v>
      </c>
      <c r="E14" s="57">
        <v>1959</v>
      </c>
      <c r="F14" s="58">
        <v>2096</v>
      </c>
      <c r="G14" s="91">
        <v>2096</v>
      </c>
      <c r="H14" s="91">
        <v>2098</v>
      </c>
    </row>
    <row r="15" spans="1:8" s="14" customFormat="1" ht="15" customHeight="1">
      <c r="A15" s="482" t="s">
        <v>10</v>
      </c>
      <c r="B15" s="482"/>
      <c r="C15" s="52">
        <v>11942</v>
      </c>
      <c r="D15" s="52">
        <v>12214</v>
      </c>
      <c r="E15" s="69">
        <v>12078</v>
      </c>
      <c r="F15" s="53">
        <v>11294</v>
      </c>
      <c r="G15" s="363">
        <v>12706</v>
      </c>
      <c r="H15" s="363">
        <v>11650</v>
      </c>
    </row>
    <row r="16" spans="1:8" s="14" customFormat="1" ht="5.0999999999999996" customHeight="1">
      <c r="A16" s="357"/>
      <c r="B16" s="357"/>
      <c r="C16" s="357"/>
      <c r="D16" s="357"/>
      <c r="E16" s="357"/>
      <c r="F16" s="357"/>
      <c r="G16" s="357"/>
      <c r="H16" s="357"/>
    </row>
    <row r="17" spans="1:8" s="14" customFormat="1" ht="5.0999999999999996" customHeight="1">
      <c r="A17" s="13"/>
      <c r="B17" s="13"/>
      <c r="C17" s="13"/>
      <c r="D17" s="13"/>
      <c r="E17" s="13"/>
      <c r="F17" s="13"/>
      <c r="G17" s="13"/>
      <c r="H17" s="13"/>
    </row>
    <row r="18" spans="1:8" s="14" customFormat="1" ht="15" customHeight="1">
      <c r="C18" s="10"/>
      <c r="D18" s="10"/>
      <c r="E18" s="10"/>
      <c r="F18" s="10"/>
      <c r="G18" s="10"/>
      <c r="H18" s="42"/>
    </row>
    <row r="19" spans="1:8" ht="15" customHeight="1">
      <c r="A19" s="83"/>
      <c r="B19" s="83"/>
      <c r="C19" s="15"/>
      <c r="D19" s="15"/>
      <c r="E19" s="15"/>
      <c r="F19" s="15"/>
      <c r="G19" s="15"/>
      <c r="H19" s="42"/>
    </row>
    <row r="20" spans="1:8" ht="15" customHeight="1">
      <c r="A20" s="70" t="s">
        <v>296</v>
      </c>
      <c r="B20" s="70"/>
      <c r="C20" s="70"/>
      <c r="D20" s="70"/>
      <c r="E20" s="70"/>
      <c r="F20" s="70"/>
      <c r="G20" s="70"/>
      <c r="H20" s="212"/>
    </row>
    <row r="21" spans="1:8" s="14" customFormat="1" ht="15" customHeight="1">
      <c r="A21" s="2"/>
      <c r="B21" s="2"/>
      <c r="C21" s="2"/>
      <c r="D21" s="2"/>
      <c r="E21" s="2"/>
      <c r="F21" s="2"/>
      <c r="G21" s="2"/>
      <c r="H21" s="43"/>
    </row>
    <row r="22" spans="1:8" s="14" customFormat="1" ht="15" customHeight="1">
      <c r="A22" s="44"/>
      <c r="B22" s="37"/>
      <c r="C22" s="20"/>
      <c r="D22" s="38"/>
      <c r="E22" s="38"/>
      <c r="F22" s="38"/>
      <c r="G22" s="5"/>
      <c r="H22" s="3" t="s">
        <v>12</v>
      </c>
    </row>
    <row r="23" spans="1:8" s="14" customFormat="1" ht="5.0999999999999996" customHeight="1">
      <c r="A23" s="364"/>
      <c r="B23" s="364"/>
      <c r="C23" s="364"/>
      <c r="D23" s="1"/>
      <c r="E23" s="1"/>
      <c r="F23" s="1"/>
      <c r="G23" s="1"/>
      <c r="H23" s="26" t="s">
        <v>1</v>
      </c>
    </row>
    <row r="24" spans="1:8" s="14" customFormat="1" ht="5.0999999999999996" customHeight="1">
      <c r="A24" s="258"/>
      <c r="B24" s="258"/>
      <c r="C24" s="258"/>
      <c r="D24" s="258"/>
      <c r="E24" s="258"/>
      <c r="F24" s="258"/>
      <c r="G24" s="258"/>
      <c r="H24" s="258"/>
    </row>
    <row r="25" spans="1:8" s="14" customFormat="1" ht="15" customHeight="1">
      <c r="A25" s="259"/>
      <c r="B25" s="220" t="s">
        <v>197</v>
      </c>
      <c r="C25" s="220"/>
      <c r="D25" s="259"/>
      <c r="E25" s="220"/>
      <c r="F25" s="220" t="s">
        <v>3</v>
      </c>
      <c r="G25" s="220"/>
      <c r="H25" s="220" t="s">
        <v>14</v>
      </c>
    </row>
    <row r="26" spans="1:8" s="14" customFormat="1" ht="15" customHeight="1">
      <c r="A26" s="221" t="s">
        <v>5</v>
      </c>
      <c r="B26" s="220" t="s">
        <v>198</v>
      </c>
      <c r="C26" s="220"/>
      <c r="D26" s="220" t="s">
        <v>0</v>
      </c>
      <c r="E26" s="220"/>
      <c r="F26" s="220" t="s">
        <v>130</v>
      </c>
      <c r="G26" s="220"/>
      <c r="H26" s="220" t="s">
        <v>4</v>
      </c>
    </row>
    <row r="27" spans="1:8" s="14" customFormat="1" ht="5.0999999999999996" customHeight="1">
      <c r="A27" s="223"/>
      <c r="B27" s="362"/>
      <c r="C27" s="362"/>
      <c r="D27" s="368"/>
      <c r="E27" s="368"/>
      <c r="F27" s="368"/>
      <c r="G27" s="225"/>
      <c r="H27" s="225"/>
    </row>
    <row r="28" spans="1:8" s="14" customFormat="1" ht="5.0999999999999996" customHeight="1">
      <c r="A28" s="1"/>
      <c r="B28" s="365"/>
      <c r="C28" s="366"/>
      <c r="D28" s="5"/>
      <c r="E28" s="5"/>
      <c r="F28" s="5"/>
      <c r="G28" s="85"/>
      <c r="H28" s="88"/>
    </row>
    <row r="29" spans="1:8" s="14" customFormat="1" ht="15" customHeight="1">
      <c r="A29" s="341" t="s">
        <v>7</v>
      </c>
      <c r="B29" s="278">
        <f>SUM(B30:B38)</f>
        <v>85</v>
      </c>
      <c r="C29" s="278"/>
      <c r="D29" s="274">
        <f>SUM(D30:E38)</f>
        <v>13119</v>
      </c>
      <c r="E29" s="274"/>
      <c r="F29" s="274">
        <f>SUM(F30:G38)</f>
        <v>13328</v>
      </c>
      <c r="G29" s="287"/>
      <c r="H29" s="287">
        <f>SUM(H30:H38)</f>
        <v>11650</v>
      </c>
    </row>
    <row r="30" spans="1:8" s="14" customFormat="1" ht="15" customHeight="1">
      <c r="A30" s="483" t="s">
        <v>101</v>
      </c>
      <c r="B30" s="22">
        <v>8</v>
      </c>
      <c r="C30" s="22"/>
      <c r="D30" s="51">
        <v>1275</v>
      </c>
      <c r="E30" s="51"/>
      <c r="F30" s="51">
        <v>1195</v>
      </c>
      <c r="G30" s="51"/>
      <c r="H30" s="51">
        <v>979</v>
      </c>
    </row>
    <row r="31" spans="1:8" s="14" customFormat="1" ht="15" customHeight="1">
      <c r="A31" s="483" t="s">
        <v>102</v>
      </c>
      <c r="B31" s="22">
        <v>3</v>
      </c>
      <c r="C31" s="22"/>
      <c r="D31" s="22">
        <v>500</v>
      </c>
      <c r="E31" s="22"/>
      <c r="F31" s="22">
        <v>434</v>
      </c>
      <c r="G31" s="22"/>
      <c r="H31" s="22">
        <v>317</v>
      </c>
    </row>
    <row r="32" spans="1:8" s="14" customFormat="1" ht="15" customHeight="1">
      <c r="A32" s="483" t="s">
        <v>143</v>
      </c>
      <c r="B32" s="22">
        <v>4</v>
      </c>
      <c r="C32" s="22"/>
      <c r="D32" s="22">
        <v>645</v>
      </c>
      <c r="E32" s="22"/>
      <c r="F32" s="22">
        <v>718</v>
      </c>
      <c r="G32" s="22"/>
      <c r="H32" s="22">
        <v>705</v>
      </c>
    </row>
    <row r="33" spans="1:8" s="14" customFormat="1" ht="15" customHeight="1">
      <c r="A33" s="483" t="s">
        <v>103</v>
      </c>
      <c r="B33" s="22">
        <v>3</v>
      </c>
      <c r="C33" s="22"/>
      <c r="D33" s="22">
        <v>444</v>
      </c>
      <c r="E33" s="22"/>
      <c r="F33" s="22">
        <v>486</v>
      </c>
      <c r="G33" s="22"/>
      <c r="H33" s="22">
        <v>425</v>
      </c>
    </row>
    <row r="34" spans="1:8" s="14" customFormat="1" ht="15" customHeight="1">
      <c r="A34" s="483" t="s">
        <v>216</v>
      </c>
      <c r="B34" s="22">
        <v>1</v>
      </c>
      <c r="C34" s="22"/>
      <c r="D34" s="22">
        <v>224</v>
      </c>
      <c r="E34" s="22"/>
      <c r="F34" s="22">
        <v>233</v>
      </c>
      <c r="G34" s="22"/>
      <c r="H34" s="22">
        <v>211</v>
      </c>
    </row>
    <row r="35" spans="1:8" s="14" customFormat="1" ht="15" customHeight="1">
      <c r="A35" s="483" t="s">
        <v>73</v>
      </c>
      <c r="B35" s="22">
        <v>55</v>
      </c>
      <c r="C35" s="22"/>
      <c r="D35" s="51">
        <v>8415</v>
      </c>
      <c r="E35" s="51"/>
      <c r="F35" s="51">
        <v>8670</v>
      </c>
      <c r="G35" s="51"/>
      <c r="H35" s="51">
        <v>7673</v>
      </c>
    </row>
    <row r="36" spans="1:8" s="14" customFormat="1" ht="15" customHeight="1">
      <c r="A36" s="483" t="s">
        <v>104</v>
      </c>
      <c r="B36" s="22">
        <v>8</v>
      </c>
      <c r="C36" s="22"/>
      <c r="D36" s="51">
        <v>1253</v>
      </c>
      <c r="E36" s="51"/>
      <c r="F36" s="51">
        <v>1232</v>
      </c>
      <c r="G36" s="51"/>
      <c r="H36" s="51">
        <v>1040</v>
      </c>
    </row>
    <row r="37" spans="1:8" s="14" customFormat="1" ht="15" customHeight="1">
      <c r="A37" s="483" t="s">
        <v>105</v>
      </c>
      <c r="B37" s="22">
        <v>2</v>
      </c>
      <c r="C37" s="22"/>
      <c r="D37" s="22">
        <v>213</v>
      </c>
      <c r="E37" s="22"/>
      <c r="F37" s="22">
        <v>218</v>
      </c>
      <c r="G37" s="22"/>
      <c r="H37" s="22">
        <v>174</v>
      </c>
    </row>
    <row r="38" spans="1:8" s="14" customFormat="1" ht="15" customHeight="1">
      <c r="A38" s="484" t="s">
        <v>106</v>
      </c>
      <c r="B38" s="369">
        <v>1</v>
      </c>
      <c r="C38" s="369"/>
      <c r="D38" s="369">
        <v>150</v>
      </c>
      <c r="E38" s="369"/>
      <c r="F38" s="369">
        <v>142</v>
      </c>
      <c r="G38" s="369"/>
      <c r="H38" s="369">
        <v>126</v>
      </c>
    </row>
    <row r="39" spans="1:8" ht="5.0999999999999996" customHeight="1">
      <c r="A39" s="367"/>
      <c r="B39" s="367"/>
      <c r="C39" s="367"/>
      <c r="D39" s="367"/>
      <c r="E39" s="367"/>
      <c r="F39" s="367"/>
      <c r="G39" s="367"/>
      <c r="H39" s="370"/>
    </row>
    <row r="40" spans="1:8" ht="5.0999999999999996" customHeight="1">
      <c r="A40" s="1"/>
      <c r="B40" s="1"/>
      <c r="C40" s="1"/>
      <c r="D40" s="1"/>
      <c r="E40" s="1"/>
      <c r="F40" s="1"/>
      <c r="G40" s="1"/>
      <c r="H40" s="26"/>
    </row>
    <row r="41" spans="1:8" ht="15" customHeight="1">
      <c r="A41" s="83"/>
      <c r="B41" s="83"/>
      <c r="C41" s="83"/>
      <c r="D41" s="83"/>
      <c r="E41" s="83"/>
      <c r="F41" s="83"/>
      <c r="G41" s="83"/>
      <c r="H41" s="81"/>
    </row>
    <row r="42" spans="1:8" ht="15" customHeight="1">
      <c r="A42" s="83"/>
      <c r="B42" s="83"/>
      <c r="C42" s="83"/>
      <c r="D42" s="83"/>
      <c r="E42" s="83"/>
      <c r="F42" s="83"/>
      <c r="G42" s="83"/>
      <c r="H42" s="81"/>
    </row>
    <row r="43" spans="1:8" ht="15" customHeight="1">
      <c r="A43" s="83"/>
      <c r="B43" s="83"/>
      <c r="C43" s="83"/>
      <c r="D43" s="83"/>
      <c r="E43" s="83"/>
      <c r="F43" s="83"/>
      <c r="G43" s="83"/>
      <c r="H43" s="81"/>
    </row>
    <row r="44" spans="1:8" ht="15" customHeight="1">
      <c r="A44" s="83"/>
      <c r="B44" s="83"/>
      <c r="C44" s="83"/>
      <c r="D44" s="83"/>
      <c r="E44" s="83"/>
      <c r="F44" s="83"/>
      <c r="G44" s="83"/>
      <c r="H44" s="81"/>
    </row>
    <row r="45" spans="1:8" ht="15" customHeight="1">
      <c r="A45" s="83"/>
      <c r="B45" s="83"/>
      <c r="C45" s="83"/>
      <c r="D45" s="83"/>
      <c r="E45" s="83"/>
      <c r="F45" s="83"/>
      <c r="G45" s="83"/>
      <c r="H45" s="81"/>
    </row>
    <row r="46" spans="1:8" ht="15" customHeight="1">
      <c r="A46" s="83"/>
      <c r="B46" s="83"/>
      <c r="C46" s="83"/>
      <c r="D46" s="83"/>
      <c r="E46" s="83"/>
      <c r="F46" s="83"/>
      <c r="G46" s="83"/>
      <c r="H46" s="81"/>
    </row>
    <row r="47" spans="1:8" ht="15" customHeight="1">
      <c r="A47" s="83"/>
      <c r="B47" s="83"/>
      <c r="C47" s="83"/>
      <c r="D47" s="83"/>
      <c r="E47" s="83"/>
      <c r="F47" s="83"/>
      <c r="G47" s="83"/>
      <c r="H47" s="81"/>
    </row>
    <row r="48" spans="1:8" ht="15" customHeight="1">
      <c r="A48" s="83"/>
      <c r="B48" s="83"/>
      <c r="C48" s="83"/>
      <c r="D48" s="83"/>
      <c r="E48" s="83"/>
      <c r="F48" s="83"/>
      <c r="G48" s="83"/>
      <c r="H48" s="81"/>
    </row>
    <row r="49" spans="1:8" ht="15" customHeight="1">
      <c r="A49" s="83"/>
      <c r="B49" s="83"/>
      <c r="C49" s="83"/>
      <c r="D49" s="83"/>
      <c r="E49" s="83"/>
      <c r="F49" s="83"/>
      <c r="G49" s="83"/>
      <c r="H49" s="81"/>
    </row>
    <row r="50" spans="1:8" ht="15" customHeight="1">
      <c r="A50" s="83"/>
      <c r="B50" s="83"/>
      <c r="C50" s="83"/>
      <c r="D50" s="83"/>
      <c r="E50" s="83"/>
      <c r="F50" s="83"/>
      <c r="G50" s="83"/>
      <c r="H50" s="81"/>
    </row>
    <row r="51" spans="1:8" ht="15" customHeight="1">
      <c r="A51" s="83"/>
      <c r="B51" s="83"/>
      <c r="C51" s="83"/>
      <c r="D51" s="83"/>
      <c r="E51" s="83"/>
      <c r="F51" s="83"/>
      <c r="G51" s="83"/>
      <c r="H51" s="81"/>
    </row>
    <row r="52" spans="1:8" ht="15" customHeight="1">
      <c r="A52" s="83"/>
      <c r="B52" s="83"/>
      <c r="C52" s="83"/>
      <c r="D52" s="83"/>
      <c r="E52" s="83"/>
      <c r="F52" s="83"/>
      <c r="G52" s="83"/>
      <c r="H52" s="81"/>
    </row>
    <row r="53" spans="1:8" ht="15" customHeight="1">
      <c r="A53" s="83"/>
      <c r="B53" s="83"/>
      <c r="C53" s="83"/>
      <c r="D53" s="83"/>
      <c r="E53" s="83"/>
      <c r="F53" s="83"/>
      <c r="G53" s="83"/>
      <c r="H53" s="81"/>
    </row>
    <row r="54" spans="1:8" ht="15" customHeight="1">
      <c r="A54" s="83"/>
      <c r="B54" s="83"/>
      <c r="C54" s="83"/>
      <c r="D54" s="83"/>
      <c r="E54" s="83"/>
      <c r="F54" s="83"/>
      <c r="G54" s="83"/>
      <c r="H54" s="81"/>
    </row>
    <row r="55" spans="1:8" ht="15" customHeight="1">
      <c r="A55" s="83"/>
      <c r="B55" s="83"/>
      <c r="C55" s="83"/>
      <c r="D55" s="83"/>
      <c r="E55" s="83"/>
      <c r="F55" s="83"/>
      <c r="G55" s="83"/>
      <c r="H55" s="81"/>
    </row>
    <row r="56" spans="1:8" ht="15" customHeight="1">
      <c r="A56" s="83"/>
      <c r="B56" s="83"/>
      <c r="C56" s="83"/>
      <c r="D56" s="83"/>
      <c r="E56" s="83"/>
      <c r="F56" s="83"/>
      <c r="G56" s="83"/>
      <c r="H56" s="81"/>
    </row>
    <row r="57" spans="1:8" ht="15" customHeight="1">
      <c r="A57" s="83"/>
      <c r="B57" s="83"/>
      <c r="C57" s="83"/>
      <c r="D57" s="83"/>
      <c r="E57" s="83"/>
      <c r="F57" s="83"/>
      <c r="G57" s="83"/>
      <c r="H57" s="81"/>
    </row>
    <row r="58" spans="1:8" ht="15" customHeight="1">
      <c r="A58" s="83"/>
      <c r="B58" s="83"/>
      <c r="C58" s="83"/>
      <c r="D58" s="83"/>
      <c r="E58" s="83"/>
      <c r="F58" s="83"/>
      <c r="G58" s="83"/>
      <c r="H58" s="81"/>
    </row>
    <row r="59" spans="1:8" ht="15" customHeight="1">
      <c r="A59" s="83"/>
      <c r="B59" s="83"/>
      <c r="C59" s="83"/>
      <c r="D59" s="83"/>
      <c r="E59" s="83"/>
      <c r="F59" s="83"/>
      <c r="G59" s="83"/>
      <c r="H59" s="81"/>
    </row>
    <row r="60" spans="1:8" ht="15" customHeight="1">
      <c r="A60" s="83"/>
      <c r="B60" s="83"/>
      <c r="C60" s="83"/>
      <c r="D60" s="83"/>
      <c r="E60" s="83"/>
      <c r="F60" s="83"/>
      <c r="G60" s="83"/>
      <c r="H60" s="81"/>
    </row>
    <row r="61" spans="1:8" ht="15" customHeight="1">
      <c r="A61" s="83"/>
      <c r="B61" s="83"/>
      <c r="C61" s="83"/>
      <c r="D61" s="83"/>
      <c r="E61" s="83"/>
      <c r="F61" s="83"/>
      <c r="G61" s="83"/>
      <c r="H61" s="81"/>
    </row>
    <row r="62" spans="1:8" ht="15" customHeight="1">
      <c r="A62" s="83"/>
      <c r="B62" s="83"/>
      <c r="C62" s="83"/>
      <c r="D62" s="83"/>
      <c r="E62" s="83"/>
      <c r="F62" s="83"/>
      <c r="G62" s="83"/>
      <c r="H62" s="81"/>
    </row>
    <row r="63" spans="1:8" ht="15" customHeight="1">
      <c r="A63" s="83"/>
      <c r="B63" s="83"/>
      <c r="C63" s="83"/>
      <c r="D63" s="83"/>
      <c r="E63" s="83"/>
      <c r="F63" s="83"/>
      <c r="G63" s="83"/>
      <c r="H63" s="81"/>
    </row>
    <row r="64" spans="1:8" ht="15" customHeight="1">
      <c r="A64" s="83"/>
      <c r="B64" s="83"/>
      <c r="C64" s="83"/>
      <c r="D64" s="83"/>
      <c r="E64" s="83"/>
      <c r="F64" s="83"/>
      <c r="G64" s="83"/>
      <c r="H64" s="81"/>
    </row>
    <row r="65" spans="1:8" ht="15" customHeight="1">
      <c r="A65" s="83"/>
      <c r="B65" s="83"/>
      <c r="C65" s="83"/>
      <c r="D65" s="83"/>
      <c r="E65" s="83"/>
      <c r="F65" s="83"/>
      <c r="G65" s="83"/>
      <c r="H65" s="81"/>
    </row>
    <row r="66" spans="1:8" ht="15" customHeight="1">
      <c r="A66" s="83"/>
      <c r="B66" s="83"/>
      <c r="C66" s="83"/>
      <c r="D66" s="83"/>
      <c r="E66" s="83"/>
      <c r="F66" s="83"/>
      <c r="G66" s="83"/>
      <c r="H66" s="81"/>
    </row>
    <row r="67" spans="1:8" ht="15" customHeight="1">
      <c r="A67" s="83"/>
      <c r="B67" s="83"/>
      <c r="C67" s="83"/>
      <c r="D67" s="83"/>
      <c r="E67" s="83"/>
      <c r="F67" s="83"/>
      <c r="G67" s="83"/>
      <c r="H67" s="81"/>
    </row>
    <row r="68" spans="1:8" ht="15" customHeight="1">
      <c r="A68" s="83"/>
      <c r="B68" s="83"/>
      <c r="C68" s="83"/>
      <c r="D68" s="83"/>
      <c r="E68" s="83"/>
      <c r="F68" s="83"/>
      <c r="G68" s="83"/>
      <c r="H68" s="81"/>
    </row>
    <row r="69" spans="1:8" ht="15" customHeight="1">
      <c r="A69" s="83"/>
      <c r="B69" s="83"/>
      <c r="C69" s="83"/>
      <c r="D69" s="83"/>
      <c r="E69" s="83"/>
      <c r="F69" s="83"/>
      <c r="G69" s="83"/>
      <c r="H69" s="81"/>
    </row>
    <row r="70" spans="1:8" ht="15" customHeight="1">
      <c r="A70" s="83"/>
      <c r="B70" s="83"/>
      <c r="C70" s="83"/>
      <c r="D70" s="83"/>
      <c r="E70" s="83"/>
      <c r="F70" s="83"/>
      <c r="G70" s="83"/>
      <c r="H70" s="81"/>
    </row>
    <row r="71" spans="1:8" ht="15" customHeight="1">
      <c r="A71" s="83"/>
      <c r="B71" s="83"/>
      <c r="C71" s="83"/>
      <c r="D71" s="83"/>
      <c r="E71" s="83"/>
      <c r="F71" s="83"/>
      <c r="G71" s="83"/>
      <c r="H71" s="81"/>
    </row>
    <row r="72" spans="1:8" ht="15" customHeight="1"/>
    <row r="73" spans="1:8" ht="15" customHeight="1"/>
    <row r="74" spans="1:8" ht="15" customHeight="1"/>
    <row r="75" spans="1:8" ht="15" customHeight="1"/>
    <row r="76" spans="1:8" ht="15" customHeight="1"/>
    <row r="77" spans="1:8" ht="15" customHeight="1"/>
    <row r="78" spans="1:8" ht="15" customHeight="1"/>
    <row r="79" spans="1:8" ht="15" customHeight="1"/>
    <row r="80" spans="1:8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</sheetData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995"/>
  <sheetViews>
    <sheetView showGridLines="0" view="pageBreakPreview" topLeftCell="A34" zoomScaleSheetLayoutView="100" workbookViewId="0">
      <selection activeCell="A13" sqref="A13"/>
    </sheetView>
  </sheetViews>
  <sheetFormatPr baseColWidth="10" defaultRowHeight="12.75"/>
  <cols>
    <col min="1" max="1" width="34" style="92" customWidth="1"/>
    <col min="2" max="2" width="8.25" style="92" customWidth="1"/>
    <col min="3" max="3" width="10" style="92" customWidth="1"/>
    <col min="4" max="4" width="7.375" style="92" customWidth="1"/>
    <col min="5" max="5" width="6.625" style="92" customWidth="1"/>
    <col min="6" max="6" width="9.25" style="24" customWidth="1"/>
    <col min="7" max="7" width="9.875" style="92" customWidth="1"/>
    <col min="8" max="8" width="9.75" style="92" customWidth="1"/>
    <col min="9" max="16384" width="11" style="92"/>
  </cols>
  <sheetData>
    <row r="1" spans="1:8" ht="15" customHeight="1">
      <c r="A1" s="111" t="s">
        <v>153</v>
      </c>
      <c r="B1" s="111"/>
      <c r="C1" s="111"/>
      <c r="D1" s="111"/>
      <c r="E1" s="111"/>
      <c r="F1" s="111"/>
    </row>
    <row r="2" spans="1:8" s="24" customFormat="1" ht="15" customHeight="1">
      <c r="F2" s="112"/>
      <c r="H2" s="112" t="s">
        <v>12</v>
      </c>
    </row>
    <row r="3" spans="1:8" s="24" customFormat="1" ht="5.0999999999999996" customHeight="1">
      <c r="A3" s="29"/>
      <c r="B3" s="29"/>
      <c r="C3" s="29"/>
      <c r="D3" s="29"/>
      <c r="E3" s="29"/>
      <c r="F3" s="29" t="s">
        <v>1</v>
      </c>
      <c r="G3" s="29" t="s">
        <v>1</v>
      </c>
    </row>
    <row r="4" spans="1:8" s="24" customFormat="1" ht="5.0999999999999996" customHeight="1">
      <c r="A4" s="269"/>
      <c r="B4" s="269"/>
      <c r="C4" s="269"/>
      <c r="D4" s="269"/>
      <c r="E4" s="269"/>
      <c r="F4" s="269"/>
      <c r="G4" s="269"/>
      <c r="H4" s="269"/>
    </row>
    <row r="5" spans="1:8" s="24" customFormat="1" ht="15" customHeight="1">
      <c r="A5" s="221" t="s">
        <v>11</v>
      </c>
      <c r="B5" s="220" t="s">
        <v>49</v>
      </c>
      <c r="C5" s="220" t="s">
        <v>126</v>
      </c>
      <c r="D5" s="220" t="s">
        <v>151</v>
      </c>
      <c r="E5" s="220" t="s">
        <v>190</v>
      </c>
      <c r="F5" s="220" t="s">
        <v>209</v>
      </c>
      <c r="G5" s="220" t="s">
        <v>239</v>
      </c>
      <c r="H5" s="220" t="s">
        <v>297</v>
      </c>
    </row>
    <row r="6" spans="1:8" s="24" customFormat="1" ht="5.0999999999999996" customHeight="1">
      <c r="A6" s="223"/>
      <c r="B6" s="270"/>
      <c r="C6" s="270"/>
      <c r="D6" s="270"/>
      <c r="E6" s="270"/>
      <c r="F6" s="270"/>
      <c r="G6" s="270"/>
      <c r="H6" s="270"/>
    </row>
    <row r="7" spans="1:8" s="24" customFormat="1" ht="5.0999999999999996" customHeight="1"/>
    <row r="8" spans="1:8" s="24" customFormat="1" ht="15" customHeight="1">
      <c r="A8" s="36" t="s">
        <v>226</v>
      </c>
      <c r="B8" s="66">
        <v>1186</v>
      </c>
      <c r="C8" s="66">
        <v>1186</v>
      </c>
      <c r="D8" s="66">
        <v>1189</v>
      </c>
      <c r="E8" s="59">
        <v>1216</v>
      </c>
      <c r="F8" s="59">
        <v>1220</v>
      </c>
      <c r="G8" s="67">
        <v>1220</v>
      </c>
      <c r="H8" s="67">
        <v>1220</v>
      </c>
    </row>
    <row r="9" spans="1:8" s="24" customFormat="1" ht="15" customHeight="1">
      <c r="A9" s="36" t="s">
        <v>184</v>
      </c>
      <c r="B9" s="66">
        <v>22649</v>
      </c>
      <c r="C9" s="66">
        <v>21893</v>
      </c>
      <c r="D9" s="66">
        <v>21763</v>
      </c>
      <c r="E9" s="59">
        <v>22387</v>
      </c>
      <c r="F9" s="67">
        <v>25089</v>
      </c>
      <c r="G9" s="485">
        <v>26064</v>
      </c>
      <c r="H9" s="485">
        <v>25945</v>
      </c>
    </row>
    <row r="10" spans="1:8" s="24" customFormat="1" ht="15" customHeight="1">
      <c r="A10" s="36" t="s">
        <v>144</v>
      </c>
      <c r="B10" s="66">
        <v>179475</v>
      </c>
      <c r="C10" s="66">
        <v>180006</v>
      </c>
      <c r="D10" s="66">
        <v>179451</v>
      </c>
      <c r="E10" s="59">
        <v>179344</v>
      </c>
      <c r="F10" s="59">
        <v>174397</v>
      </c>
      <c r="G10" s="485">
        <v>174869</v>
      </c>
      <c r="H10" s="485">
        <v>189168</v>
      </c>
    </row>
    <row r="11" spans="1:8" s="24" customFormat="1" ht="15" customHeight="1">
      <c r="A11" s="36" t="s">
        <v>230</v>
      </c>
      <c r="B11" s="66">
        <v>40977</v>
      </c>
      <c r="C11" s="66">
        <v>39904</v>
      </c>
      <c r="D11" s="66">
        <v>36970</v>
      </c>
      <c r="E11" s="59">
        <v>36328</v>
      </c>
      <c r="F11" s="59">
        <v>34335</v>
      </c>
      <c r="G11" s="485">
        <v>37437</v>
      </c>
      <c r="H11" s="485">
        <f>SUM('Educac16.13-14'!H8)</f>
        <v>32701</v>
      </c>
    </row>
    <row r="12" spans="1:8" s="24" customFormat="1" ht="15" customHeight="1">
      <c r="A12" s="36" t="s">
        <v>213</v>
      </c>
      <c r="B12" s="66">
        <v>12152</v>
      </c>
      <c r="C12" s="200">
        <v>12199</v>
      </c>
      <c r="D12" s="200">
        <v>7953</v>
      </c>
      <c r="E12" s="60">
        <v>6413</v>
      </c>
      <c r="F12" s="60">
        <v>6070</v>
      </c>
      <c r="G12" s="485">
        <v>5689</v>
      </c>
      <c r="H12" s="485">
        <v>5607</v>
      </c>
    </row>
    <row r="13" spans="1:8" s="24" customFormat="1" ht="15" customHeight="1">
      <c r="A13" s="207" t="s">
        <v>185</v>
      </c>
      <c r="B13" s="117">
        <v>68233</v>
      </c>
      <c r="C13" s="355">
        <v>69223</v>
      </c>
      <c r="D13" s="355">
        <v>70307</v>
      </c>
      <c r="E13" s="65">
        <v>69567</v>
      </c>
      <c r="F13" s="65">
        <v>67204</v>
      </c>
      <c r="G13" s="277">
        <v>72463</v>
      </c>
      <c r="H13" s="277">
        <v>79909</v>
      </c>
    </row>
    <row r="14" spans="1:8" s="24" customFormat="1" ht="5.0999999999999996" customHeight="1">
      <c r="A14" s="267"/>
      <c r="B14" s="267"/>
      <c r="C14" s="267"/>
      <c r="D14" s="267"/>
      <c r="E14" s="267"/>
      <c r="F14" s="267"/>
      <c r="G14" s="267"/>
      <c r="H14" s="267"/>
    </row>
    <row r="15" spans="1:8" s="24" customFormat="1" ht="5.0999999999999996" customHeight="1"/>
    <row r="16" spans="1:8" s="24" customFormat="1" ht="15" customHeight="1">
      <c r="A16" s="189" t="s">
        <v>331</v>
      </c>
      <c r="B16" s="197"/>
      <c r="C16" s="197"/>
      <c r="D16" s="197"/>
      <c r="E16" s="197"/>
      <c r="F16" s="197"/>
      <c r="G16" s="197"/>
      <c r="H16" s="197"/>
    </row>
    <row r="17" spans="1:8" s="24" customFormat="1" ht="15" customHeight="1">
      <c r="A17" s="189" t="s">
        <v>330</v>
      </c>
      <c r="B17" s="209"/>
      <c r="C17" s="209"/>
      <c r="D17" s="209"/>
      <c r="E17" s="209"/>
      <c r="F17" s="209"/>
      <c r="G17" s="209"/>
      <c r="H17" s="209"/>
    </row>
    <row r="18" spans="1:8" ht="15" customHeight="1">
      <c r="A18" s="201"/>
      <c r="B18" s="197"/>
      <c r="C18" s="197"/>
      <c r="D18" s="197"/>
      <c r="E18" s="197"/>
      <c r="F18" s="197"/>
      <c r="G18" s="197"/>
      <c r="H18" s="202"/>
    </row>
    <row r="19" spans="1:8" ht="15" customHeight="1">
      <c r="A19" s="111" t="s">
        <v>223</v>
      </c>
      <c r="B19" s="111"/>
      <c r="C19" s="111"/>
      <c r="D19" s="36"/>
      <c r="E19" s="36"/>
      <c r="F19" s="112"/>
      <c r="G19" s="111"/>
    </row>
    <row r="20" spans="1:8" s="24" customFormat="1" ht="15" customHeight="1">
      <c r="C20" s="123"/>
      <c r="D20" s="36"/>
      <c r="E20" s="36"/>
      <c r="F20" s="112"/>
      <c r="H20" s="112" t="s">
        <v>12</v>
      </c>
    </row>
    <row r="21" spans="1:8" s="24" customFormat="1" ht="5.0999999999999996" customHeight="1">
      <c r="A21" s="29"/>
      <c r="B21" s="29"/>
      <c r="C21" s="29"/>
      <c r="D21" s="29"/>
      <c r="E21" s="29"/>
      <c r="F21" s="29" t="s">
        <v>1</v>
      </c>
      <c r="G21" s="29" t="s">
        <v>1</v>
      </c>
    </row>
    <row r="22" spans="1:8" s="24" customFormat="1" ht="5.0999999999999996" customHeight="1">
      <c r="A22" s="269"/>
      <c r="B22" s="269"/>
      <c r="C22" s="269"/>
      <c r="D22" s="269"/>
      <c r="E22" s="269"/>
      <c r="F22" s="269"/>
      <c r="G22" s="269"/>
      <c r="H22" s="269"/>
    </row>
    <row r="23" spans="1:8" s="24" customFormat="1" ht="15" customHeight="1">
      <c r="A23" s="221" t="s">
        <v>11</v>
      </c>
      <c r="B23" s="220" t="s">
        <v>49</v>
      </c>
      <c r="C23" s="220" t="s">
        <v>126</v>
      </c>
      <c r="D23" s="220" t="s">
        <v>151</v>
      </c>
      <c r="E23" s="220" t="s">
        <v>190</v>
      </c>
      <c r="F23" s="220" t="s">
        <v>209</v>
      </c>
      <c r="G23" s="220" t="s">
        <v>239</v>
      </c>
      <c r="H23" s="220" t="s">
        <v>297</v>
      </c>
    </row>
    <row r="24" spans="1:8" s="24" customFormat="1" ht="5.0999999999999996" customHeight="1">
      <c r="A24" s="223"/>
      <c r="B24" s="270"/>
      <c r="C24" s="270"/>
      <c r="D24" s="270"/>
      <c r="E24" s="270"/>
      <c r="F24" s="270"/>
      <c r="G24" s="270"/>
      <c r="H24" s="270"/>
    </row>
    <row r="25" spans="1:8" s="24" customFormat="1" ht="5.0999999999999996" customHeight="1"/>
    <row r="26" spans="1:8" s="123" customFormat="1" ht="15" customHeight="1">
      <c r="A26" s="273" t="s">
        <v>13</v>
      </c>
      <c r="B26" s="274">
        <f>SUM(B28,B29,B32,B42:B44,B49:B51)</f>
        <v>1186</v>
      </c>
      <c r="C26" s="274">
        <f>SUM(C28,C29,C32,C42:C44,C49:C51)</f>
        <v>1186</v>
      </c>
      <c r="D26" s="274">
        <f>SUM(D28,D29,D32,D42:D44,D49:D51)</f>
        <v>1189</v>
      </c>
      <c r="E26" s="274">
        <f>SUM(E28,E29,E32,E42:E44,E49:E51)</f>
        <v>1216</v>
      </c>
      <c r="F26" s="274">
        <f>SUM(F32,F28,F29,F42,F43,F44,F49,F50,F51)</f>
        <v>1220</v>
      </c>
      <c r="G26" s="274">
        <v>1220</v>
      </c>
      <c r="H26" s="274">
        <v>1220</v>
      </c>
    </row>
    <row r="27" spans="1:8" s="24" customFormat="1" ht="15" customHeight="1">
      <c r="A27" s="36" t="s">
        <v>90</v>
      </c>
      <c r="B27" s="21"/>
      <c r="E27" s="23"/>
      <c r="F27" s="23"/>
    </row>
    <row r="28" spans="1:8" s="123" customFormat="1" ht="15" customHeight="1">
      <c r="A28" s="36" t="s">
        <v>66</v>
      </c>
      <c r="B28" s="21">
        <v>82</v>
      </c>
      <c r="C28" s="24">
        <v>82</v>
      </c>
      <c r="D28" s="24">
        <v>83</v>
      </c>
      <c r="E28" s="23">
        <v>85</v>
      </c>
      <c r="F28" s="23">
        <v>85</v>
      </c>
      <c r="G28" s="24">
        <v>85</v>
      </c>
      <c r="H28" s="24">
        <v>86</v>
      </c>
    </row>
    <row r="29" spans="1:8" s="24" customFormat="1" ht="15" customHeight="1">
      <c r="A29" s="36" t="s">
        <v>15</v>
      </c>
      <c r="B29" s="118">
        <v>847</v>
      </c>
      <c r="C29" s="118">
        <v>848</v>
      </c>
      <c r="D29" s="118">
        <v>851</v>
      </c>
      <c r="E29" s="28">
        <v>858</v>
      </c>
      <c r="F29" s="28">
        <v>861</v>
      </c>
      <c r="G29" s="28">
        <v>864</v>
      </c>
      <c r="H29" s="28">
        <v>863</v>
      </c>
    </row>
    <row r="30" spans="1:8" s="24" customFormat="1" ht="15" customHeight="1">
      <c r="A30" s="36" t="s">
        <v>214</v>
      </c>
      <c r="B30" s="118">
        <v>177</v>
      </c>
      <c r="C30" s="24">
        <v>177</v>
      </c>
      <c r="D30" s="24">
        <v>177</v>
      </c>
      <c r="E30" s="23">
        <v>184</v>
      </c>
      <c r="F30" s="23">
        <v>177</v>
      </c>
      <c r="G30" s="23">
        <v>177</v>
      </c>
      <c r="H30" s="23">
        <v>177</v>
      </c>
    </row>
    <row r="31" spans="1:8" s="24" customFormat="1" ht="15" customHeight="1">
      <c r="A31" s="36" t="s">
        <v>215</v>
      </c>
      <c r="B31" s="118">
        <v>670</v>
      </c>
      <c r="C31" s="24">
        <v>671</v>
      </c>
      <c r="D31" s="24">
        <v>674</v>
      </c>
      <c r="E31" s="23">
        <v>674</v>
      </c>
      <c r="F31" s="23">
        <v>684</v>
      </c>
      <c r="G31" s="28">
        <v>687</v>
      </c>
      <c r="H31" s="28">
        <v>686</v>
      </c>
    </row>
    <row r="32" spans="1:8" s="24" customFormat="1" ht="15" customHeight="1">
      <c r="A32" s="36" t="s">
        <v>16</v>
      </c>
      <c r="B32" s="118">
        <f>SUM(B33,B35,B38,B41)</f>
        <v>171</v>
      </c>
      <c r="C32" s="24">
        <f>SUM(C33,C35,C38,C41)</f>
        <v>170</v>
      </c>
      <c r="D32" s="24">
        <f>SUM(D33,D35,D38,D41)</f>
        <v>168</v>
      </c>
      <c r="E32" s="23">
        <f>SUM(E33,E35,E38,E41)</f>
        <v>166</v>
      </c>
      <c r="F32" s="23">
        <f>SUM(F33,F35,F38,F41)</f>
        <v>166</v>
      </c>
      <c r="G32" s="23">
        <v>163</v>
      </c>
      <c r="H32" s="23">
        <v>163</v>
      </c>
    </row>
    <row r="33" spans="1:8" s="24" customFormat="1" ht="15" customHeight="1">
      <c r="A33" s="36" t="s">
        <v>348</v>
      </c>
      <c r="B33" s="118">
        <v>102</v>
      </c>
      <c r="C33" s="24">
        <v>101</v>
      </c>
      <c r="D33" s="24">
        <v>102</v>
      </c>
      <c r="E33" s="23">
        <v>101</v>
      </c>
      <c r="F33" s="23">
        <v>103</v>
      </c>
      <c r="G33" s="28">
        <v>102</v>
      </c>
      <c r="H33" s="28">
        <v>102</v>
      </c>
    </row>
    <row r="34" spans="1:8" s="24" customFormat="1" ht="15" customHeight="1">
      <c r="A34" s="189" t="s">
        <v>360</v>
      </c>
      <c r="B34" s="118">
        <v>11</v>
      </c>
      <c r="C34" s="24">
        <v>11</v>
      </c>
      <c r="D34" s="24">
        <v>12</v>
      </c>
      <c r="E34" s="23">
        <v>12</v>
      </c>
      <c r="F34" s="23">
        <v>14</v>
      </c>
      <c r="G34" s="23">
        <v>13</v>
      </c>
      <c r="H34" s="23">
        <v>13</v>
      </c>
    </row>
    <row r="35" spans="1:8" s="24" customFormat="1" ht="15" customHeight="1">
      <c r="A35" s="36" t="s">
        <v>349</v>
      </c>
      <c r="B35" s="118">
        <v>30</v>
      </c>
      <c r="C35" s="24">
        <v>32</v>
      </c>
      <c r="D35" s="24">
        <v>30</v>
      </c>
      <c r="E35" s="23">
        <v>30</v>
      </c>
      <c r="F35" s="23">
        <v>28</v>
      </c>
      <c r="G35" s="28">
        <v>28</v>
      </c>
      <c r="H35" s="28">
        <v>28</v>
      </c>
    </row>
    <row r="36" spans="1:8" s="24" customFormat="1" ht="15" customHeight="1">
      <c r="A36" s="36" t="s">
        <v>361</v>
      </c>
      <c r="B36" s="118">
        <v>4</v>
      </c>
      <c r="C36" s="24">
        <v>5</v>
      </c>
      <c r="D36" s="24">
        <v>4</v>
      </c>
      <c r="E36" s="23">
        <v>4</v>
      </c>
      <c r="F36" s="23">
        <v>2</v>
      </c>
      <c r="G36" s="23">
        <v>2</v>
      </c>
      <c r="H36" s="23">
        <v>2</v>
      </c>
    </row>
    <row r="37" spans="1:8" s="24" customFormat="1" ht="15" customHeight="1">
      <c r="A37" s="36" t="s">
        <v>362</v>
      </c>
      <c r="B37" s="118">
        <v>1</v>
      </c>
      <c r="C37" s="24">
        <v>1</v>
      </c>
      <c r="D37" s="24">
        <v>1</v>
      </c>
      <c r="E37" s="23">
        <v>1</v>
      </c>
      <c r="F37" s="23">
        <v>1</v>
      </c>
      <c r="G37" s="28">
        <v>1</v>
      </c>
      <c r="H37" s="28">
        <v>1</v>
      </c>
    </row>
    <row r="38" spans="1:8" s="24" customFormat="1" ht="15" customHeight="1">
      <c r="A38" s="36" t="s">
        <v>363</v>
      </c>
      <c r="B38" s="118">
        <v>37</v>
      </c>
      <c r="C38" s="24">
        <v>35</v>
      </c>
      <c r="D38" s="24">
        <v>34</v>
      </c>
      <c r="E38" s="23">
        <v>32</v>
      </c>
      <c r="F38" s="23">
        <v>32</v>
      </c>
      <c r="G38" s="94">
        <v>30</v>
      </c>
      <c r="H38" s="94">
        <v>30</v>
      </c>
    </row>
    <row r="39" spans="1:8" s="24" customFormat="1" ht="15" customHeight="1">
      <c r="A39" s="36" t="s">
        <v>364</v>
      </c>
      <c r="B39" s="118">
        <v>2</v>
      </c>
      <c r="C39" s="24">
        <v>2</v>
      </c>
      <c r="D39" s="24">
        <v>2</v>
      </c>
      <c r="E39" s="23">
        <v>2</v>
      </c>
      <c r="F39" s="23">
        <v>2</v>
      </c>
      <c r="G39" s="94">
        <v>2</v>
      </c>
      <c r="H39" s="94">
        <v>2</v>
      </c>
    </row>
    <row r="40" spans="1:8" s="24" customFormat="1" ht="15" customHeight="1">
      <c r="A40" s="36" t="s">
        <v>365</v>
      </c>
      <c r="B40" s="118">
        <v>2</v>
      </c>
      <c r="C40" s="24">
        <v>2</v>
      </c>
      <c r="D40" s="24">
        <v>2</v>
      </c>
      <c r="E40" s="25">
        <v>2</v>
      </c>
      <c r="F40" s="25">
        <v>2</v>
      </c>
      <c r="G40" s="25" t="s">
        <v>63</v>
      </c>
      <c r="H40" s="25">
        <v>20</v>
      </c>
    </row>
    <row r="41" spans="1:8" s="24" customFormat="1" ht="15" customHeight="1">
      <c r="A41" s="36" t="s">
        <v>366</v>
      </c>
      <c r="B41" s="118">
        <v>2</v>
      </c>
      <c r="C41" s="24">
        <v>2</v>
      </c>
      <c r="D41" s="24">
        <v>2</v>
      </c>
      <c r="E41" s="23">
        <v>3</v>
      </c>
      <c r="F41" s="23">
        <v>3</v>
      </c>
      <c r="G41" s="28">
        <v>3</v>
      </c>
      <c r="H41" s="28">
        <v>3</v>
      </c>
    </row>
    <row r="42" spans="1:8" s="24" customFormat="1" ht="15" customHeight="1">
      <c r="A42" s="31" t="s">
        <v>235</v>
      </c>
      <c r="B42" s="21">
        <v>3</v>
      </c>
      <c r="C42" s="24">
        <v>3</v>
      </c>
      <c r="D42" s="24">
        <v>3</v>
      </c>
      <c r="E42" s="23">
        <v>3</v>
      </c>
      <c r="F42" s="23">
        <v>3</v>
      </c>
      <c r="G42" s="23">
        <v>3</v>
      </c>
      <c r="H42" s="23">
        <v>3</v>
      </c>
    </row>
    <row r="43" spans="1:8" s="24" customFormat="1" ht="15" customHeight="1">
      <c r="A43" s="102" t="s">
        <v>231</v>
      </c>
      <c r="B43" s="21">
        <v>1</v>
      </c>
      <c r="C43" s="24">
        <v>1</v>
      </c>
      <c r="D43" s="24">
        <v>1</v>
      </c>
      <c r="E43" s="23">
        <v>1</v>
      </c>
      <c r="F43" s="23">
        <v>1</v>
      </c>
      <c r="G43" s="28">
        <v>1</v>
      </c>
      <c r="H43" s="28">
        <v>1</v>
      </c>
    </row>
    <row r="44" spans="1:8" s="24" customFormat="1" ht="15" customHeight="1">
      <c r="A44" s="36" t="s">
        <v>19</v>
      </c>
      <c r="B44" s="118">
        <f>SUM(B45:B48)</f>
        <v>34</v>
      </c>
      <c r="C44" s="24">
        <v>34</v>
      </c>
      <c r="D44" s="24">
        <v>35</v>
      </c>
      <c r="E44" s="23">
        <v>34</v>
      </c>
      <c r="F44" s="23">
        <v>35</v>
      </c>
      <c r="G44" s="94">
        <v>36</v>
      </c>
      <c r="H44" s="94">
        <v>36</v>
      </c>
    </row>
    <row r="45" spans="1:8" s="20" customFormat="1" ht="15" customHeight="1">
      <c r="A45" s="407" t="s">
        <v>356</v>
      </c>
      <c r="B45" s="17">
        <v>6</v>
      </c>
      <c r="C45" s="20">
        <v>6</v>
      </c>
      <c r="D45" s="20">
        <v>5</v>
      </c>
      <c r="E45" s="377">
        <v>5</v>
      </c>
      <c r="F45" s="377">
        <v>7</v>
      </c>
      <c r="G45" s="41">
        <v>6</v>
      </c>
      <c r="H45" s="94">
        <v>6</v>
      </c>
    </row>
    <row r="46" spans="1:8" s="20" customFormat="1" ht="15" customHeight="1">
      <c r="A46" s="407" t="s">
        <v>357</v>
      </c>
      <c r="B46" s="389" t="s">
        <v>63</v>
      </c>
      <c r="C46" s="387" t="s">
        <v>63</v>
      </c>
      <c r="D46" s="387" t="s">
        <v>63</v>
      </c>
      <c r="E46" s="388" t="s">
        <v>63</v>
      </c>
      <c r="F46" s="388" t="s">
        <v>63</v>
      </c>
      <c r="G46" s="41">
        <v>1</v>
      </c>
      <c r="H46" s="101" t="s">
        <v>63</v>
      </c>
    </row>
    <row r="47" spans="1:8" s="20" customFormat="1" ht="15" customHeight="1">
      <c r="A47" s="407" t="s">
        <v>358</v>
      </c>
      <c r="B47" s="17">
        <v>23</v>
      </c>
      <c r="C47" s="20">
        <v>23</v>
      </c>
      <c r="D47" s="20">
        <v>24</v>
      </c>
      <c r="E47" s="377">
        <v>23</v>
      </c>
      <c r="F47" s="377">
        <v>21</v>
      </c>
      <c r="G47" s="41">
        <v>21</v>
      </c>
      <c r="H47" s="94">
        <v>22</v>
      </c>
    </row>
    <row r="48" spans="1:8" s="20" customFormat="1" ht="15" customHeight="1">
      <c r="A48" s="407" t="s">
        <v>359</v>
      </c>
      <c r="B48" s="17">
        <v>5</v>
      </c>
      <c r="C48" s="20">
        <v>5</v>
      </c>
      <c r="D48" s="20">
        <v>6</v>
      </c>
      <c r="E48" s="377">
        <v>6</v>
      </c>
      <c r="F48" s="377">
        <v>7</v>
      </c>
      <c r="G48" s="41">
        <v>8</v>
      </c>
      <c r="H48" s="94">
        <v>8</v>
      </c>
    </row>
    <row r="49" spans="1:8" s="24" customFormat="1" ht="15" customHeight="1">
      <c r="A49" s="36" t="s">
        <v>20</v>
      </c>
      <c r="B49" s="118">
        <v>46</v>
      </c>
      <c r="C49" s="24">
        <v>46</v>
      </c>
      <c r="D49" s="24">
        <v>46</v>
      </c>
      <c r="E49" s="23">
        <v>47</v>
      </c>
      <c r="F49" s="23">
        <v>47</v>
      </c>
      <c r="G49" s="94">
        <v>46</v>
      </c>
      <c r="H49" s="94">
        <v>46</v>
      </c>
    </row>
    <row r="50" spans="1:8" s="24" customFormat="1" ht="15" customHeight="1">
      <c r="A50" s="36" t="s">
        <v>218</v>
      </c>
      <c r="B50" s="21">
        <v>2</v>
      </c>
      <c r="C50" s="21">
        <v>2</v>
      </c>
      <c r="D50" s="21">
        <v>2</v>
      </c>
      <c r="E50" s="21">
        <v>2</v>
      </c>
      <c r="F50" s="21">
        <v>2</v>
      </c>
      <c r="G50" s="94">
        <v>2</v>
      </c>
      <c r="H50" s="94">
        <v>2</v>
      </c>
    </row>
    <row r="51" spans="1:8" s="24" customFormat="1" ht="15" customHeight="1">
      <c r="A51" s="208" t="s">
        <v>191</v>
      </c>
      <c r="B51" s="119" t="s">
        <v>63</v>
      </c>
      <c r="C51" s="112" t="s">
        <v>63</v>
      </c>
      <c r="D51" s="112" t="s">
        <v>63</v>
      </c>
      <c r="E51" s="356">
        <v>20</v>
      </c>
      <c r="F51" s="356">
        <v>20</v>
      </c>
      <c r="G51" s="271">
        <v>20</v>
      </c>
      <c r="H51" s="369">
        <v>20</v>
      </c>
    </row>
    <row r="52" spans="1:8" s="24" customFormat="1" ht="5.0999999999999996" customHeight="1">
      <c r="A52" s="293"/>
      <c r="B52" s="294"/>
      <c r="C52" s="294"/>
      <c r="D52" s="294"/>
      <c r="E52" s="294"/>
      <c r="F52" s="294"/>
      <c r="G52" s="294"/>
      <c r="H52" s="294"/>
    </row>
    <row r="53" spans="1:8" s="24" customFormat="1" ht="5.0999999999999996" customHeight="1">
      <c r="A53" s="109"/>
      <c r="B53" s="118"/>
      <c r="C53" s="118"/>
      <c r="D53" s="118"/>
      <c r="E53" s="118"/>
      <c r="F53" s="118"/>
      <c r="G53" s="118"/>
      <c r="H53" s="118"/>
    </row>
    <row r="54" spans="1:8" ht="15" customHeight="1">
      <c r="A54" s="78"/>
      <c r="B54" s="127"/>
      <c r="C54" s="127"/>
      <c r="D54" s="127"/>
      <c r="E54" s="127"/>
      <c r="F54" s="127"/>
      <c r="G54" s="127"/>
    </row>
    <row r="55" spans="1:8" ht="12" customHeight="1">
      <c r="A55" s="149"/>
      <c r="B55" s="149"/>
      <c r="C55" s="149"/>
      <c r="D55" s="149"/>
      <c r="E55" s="149"/>
      <c r="G55" s="24"/>
    </row>
    <row r="56" spans="1:8" ht="15" customHeight="1">
      <c r="A56" s="149"/>
      <c r="B56" s="149"/>
      <c r="C56" s="149"/>
      <c r="D56" s="149"/>
      <c r="E56" s="149"/>
      <c r="G56" s="24"/>
    </row>
    <row r="57" spans="1:8" ht="15" customHeight="1">
      <c r="A57" s="149"/>
      <c r="B57" s="149"/>
      <c r="C57" s="149"/>
      <c r="D57" s="149"/>
      <c r="E57" s="149"/>
      <c r="G57" s="24"/>
    </row>
    <row r="58" spans="1:8" ht="15" customHeight="1">
      <c r="A58" s="149"/>
      <c r="B58" s="149"/>
      <c r="C58" s="149"/>
      <c r="D58" s="149"/>
      <c r="E58" s="149"/>
      <c r="G58" s="24"/>
    </row>
    <row r="59" spans="1:8" ht="15" customHeight="1">
      <c r="A59" s="149"/>
      <c r="B59" s="149"/>
      <c r="C59" s="149"/>
      <c r="D59" s="149"/>
      <c r="E59" s="149"/>
      <c r="G59" s="24"/>
    </row>
    <row r="60" spans="1:8" ht="15" customHeight="1">
      <c r="A60" s="149"/>
      <c r="B60" s="149"/>
      <c r="C60" s="149"/>
      <c r="D60" s="149"/>
      <c r="E60" s="149"/>
      <c r="G60" s="24"/>
    </row>
    <row r="61" spans="1:8" ht="15" customHeight="1">
      <c r="A61" s="149"/>
      <c r="B61" s="149"/>
      <c r="C61" s="149"/>
      <c r="D61" s="149"/>
      <c r="E61" s="149"/>
      <c r="G61" s="24"/>
    </row>
    <row r="62" spans="1:8" ht="15" customHeight="1">
      <c r="A62" s="149"/>
      <c r="B62" s="149"/>
      <c r="C62" s="149"/>
      <c r="D62" s="149"/>
      <c r="E62" s="149"/>
      <c r="G62" s="24"/>
    </row>
    <row r="63" spans="1:8" ht="15" customHeight="1">
      <c r="A63" s="149"/>
      <c r="B63" s="149"/>
      <c r="C63" s="149"/>
      <c r="D63" s="149"/>
      <c r="E63" s="149"/>
      <c r="G63" s="24"/>
    </row>
    <row r="64" spans="1:8" ht="15" customHeight="1">
      <c r="A64" s="149"/>
      <c r="B64" s="149"/>
      <c r="C64" s="149"/>
      <c r="D64" s="149"/>
      <c r="E64" s="149"/>
      <c r="G64" s="24"/>
    </row>
    <row r="65" spans="1:7" ht="15" customHeight="1">
      <c r="A65" s="149"/>
      <c r="B65" s="149"/>
      <c r="C65" s="149"/>
      <c r="D65" s="149"/>
      <c r="E65" s="149"/>
      <c r="G65" s="24"/>
    </row>
    <row r="66" spans="1:7" ht="15" customHeight="1">
      <c r="A66" s="149"/>
      <c r="B66" s="149"/>
      <c r="C66" s="149"/>
      <c r="D66" s="149"/>
      <c r="E66" s="149"/>
      <c r="G66" s="24"/>
    </row>
    <row r="67" spans="1:7" ht="15" customHeight="1">
      <c r="A67" s="149"/>
      <c r="B67" s="149"/>
      <c r="C67" s="149"/>
      <c r="D67" s="149"/>
      <c r="E67" s="149"/>
      <c r="G67" s="24"/>
    </row>
    <row r="68" spans="1:7" ht="15" customHeight="1">
      <c r="A68" s="149"/>
      <c r="B68" s="149"/>
      <c r="C68" s="149"/>
      <c r="D68" s="149"/>
      <c r="E68" s="149"/>
      <c r="G68" s="24"/>
    </row>
    <row r="69" spans="1:7" ht="15" customHeight="1">
      <c r="A69" s="149"/>
      <c r="B69" s="149"/>
      <c r="C69" s="149"/>
      <c r="D69" s="149"/>
      <c r="E69" s="149"/>
      <c r="G69" s="24"/>
    </row>
    <row r="70" spans="1:7" ht="15" customHeight="1">
      <c r="A70" s="149"/>
      <c r="B70" s="149"/>
      <c r="C70" s="149"/>
      <c r="D70" s="149"/>
      <c r="E70" s="149"/>
      <c r="G70" s="149"/>
    </row>
    <row r="71" spans="1:7" ht="15" customHeight="1">
      <c r="A71" s="149"/>
      <c r="B71" s="149"/>
      <c r="C71" s="149"/>
      <c r="D71" s="149"/>
      <c r="E71" s="149"/>
      <c r="G71" s="149"/>
    </row>
    <row r="72" spans="1:7" ht="15" customHeight="1">
      <c r="A72" s="149"/>
      <c r="B72" s="149"/>
      <c r="C72" s="149"/>
      <c r="D72" s="149"/>
      <c r="E72" s="149"/>
      <c r="G72" s="149"/>
    </row>
    <row r="73" spans="1:7" ht="15" customHeight="1">
      <c r="A73" s="149"/>
      <c r="B73" s="149"/>
      <c r="C73" s="149"/>
      <c r="D73" s="149"/>
      <c r="E73" s="149"/>
      <c r="G73" s="149"/>
    </row>
    <row r="74" spans="1:7" ht="15" customHeight="1">
      <c r="A74" s="149"/>
      <c r="B74" s="149"/>
      <c r="C74" s="149"/>
      <c r="D74" s="149"/>
      <c r="E74" s="149"/>
      <c r="G74" s="149"/>
    </row>
    <row r="75" spans="1:7" ht="15" customHeight="1">
      <c r="A75" s="149"/>
      <c r="B75" s="149"/>
      <c r="C75" s="149"/>
      <c r="D75" s="149"/>
      <c r="E75" s="149"/>
      <c r="G75" s="149"/>
    </row>
    <row r="76" spans="1:7" ht="15" customHeight="1">
      <c r="A76" s="149"/>
      <c r="B76" s="149"/>
      <c r="C76" s="149"/>
      <c r="D76" s="149"/>
      <c r="E76" s="149"/>
      <c r="G76" s="149"/>
    </row>
    <row r="77" spans="1:7" ht="15" customHeight="1">
      <c r="A77" s="149"/>
      <c r="B77" s="149"/>
      <c r="C77" s="149"/>
      <c r="D77" s="149"/>
      <c r="E77" s="149"/>
      <c r="G77" s="149"/>
    </row>
    <row r="78" spans="1:7" ht="15" customHeight="1">
      <c r="A78" s="149"/>
      <c r="B78" s="149"/>
      <c r="C78" s="149"/>
      <c r="D78" s="149"/>
      <c r="E78" s="149"/>
      <c r="G78" s="149"/>
    </row>
    <row r="79" spans="1:7" ht="15" customHeight="1">
      <c r="A79" s="149"/>
      <c r="B79" s="149"/>
      <c r="C79" s="149"/>
      <c r="D79" s="149"/>
      <c r="E79" s="149"/>
      <c r="G79" s="149"/>
    </row>
    <row r="80" spans="1:7" ht="15" customHeight="1">
      <c r="A80" s="149"/>
      <c r="B80" s="149"/>
      <c r="C80" s="149"/>
      <c r="D80" s="149"/>
      <c r="E80" s="149"/>
      <c r="G80" s="149"/>
    </row>
    <row r="81" spans="1:7" ht="15" customHeight="1">
      <c r="A81" s="149"/>
      <c r="B81" s="149"/>
      <c r="C81" s="149"/>
      <c r="D81" s="149"/>
      <c r="E81" s="149"/>
      <c r="G81" s="149"/>
    </row>
    <row r="82" spans="1:7" ht="15" customHeight="1">
      <c r="A82" s="149"/>
      <c r="B82" s="149"/>
      <c r="C82" s="149"/>
      <c r="D82" s="149"/>
      <c r="E82" s="149"/>
      <c r="G82" s="149"/>
    </row>
    <row r="83" spans="1:7" ht="15" customHeight="1">
      <c r="A83" s="149"/>
      <c r="B83" s="149"/>
      <c r="C83" s="149"/>
      <c r="D83" s="149"/>
      <c r="E83" s="149"/>
      <c r="G83" s="149"/>
    </row>
    <row r="84" spans="1:7" ht="15" customHeight="1">
      <c r="A84" s="149"/>
      <c r="B84" s="149"/>
      <c r="C84" s="149"/>
      <c r="D84" s="149"/>
      <c r="E84" s="149"/>
      <c r="G84" s="149"/>
    </row>
    <row r="85" spans="1:7" ht="15" customHeight="1">
      <c r="A85" s="149"/>
      <c r="B85" s="149"/>
      <c r="C85" s="149"/>
      <c r="D85" s="149"/>
      <c r="E85" s="149"/>
      <c r="G85" s="149"/>
    </row>
    <row r="86" spans="1:7" ht="15" customHeight="1">
      <c r="A86" s="149"/>
      <c r="B86" s="149"/>
      <c r="C86" s="149"/>
      <c r="D86" s="149"/>
      <c r="E86" s="149"/>
      <c r="G86" s="149"/>
    </row>
    <row r="87" spans="1:7" ht="15" customHeight="1">
      <c r="A87" s="149"/>
      <c r="B87" s="149"/>
      <c r="C87" s="149"/>
      <c r="D87" s="149"/>
      <c r="E87" s="149"/>
      <c r="G87" s="149"/>
    </row>
    <row r="88" spans="1:7" ht="15" customHeight="1">
      <c r="A88" s="149"/>
      <c r="B88" s="149"/>
      <c r="C88" s="149"/>
      <c r="D88" s="149"/>
      <c r="E88" s="149"/>
      <c r="G88" s="149"/>
    </row>
    <row r="89" spans="1:7" ht="15" customHeight="1">
      <c r="A89" s="149"/>
      <c r="B89" s="149"/>
      <c r="C89" s="149"/>
      <c r="D89" s="149"/>
      <c r="E89" s="149"/>
      <c r="G89" s="149"/>
    </row>
    <row r="90" spans="1:7" ht="15" customHeight="1">
      <c r="A90" s="149"/>
      <c r="B90" s="149"/>
      <c r="C90" s="149"/>
      <c r="D90" s="149"/>
      <c r="E90" s="149"/>
      <c r="G90" s="149"/>
    </row>
    <row r="91" spans="1:7" ht="15" customHeight="1">
      <c r="A91" s="149"/>
      <c r="B91" s="149"/>
      <c r="C91" s="149"/>
      <c r="D91" s="149"/>
      <c r="E91" s="149"/>
      <c r="G91" s="149"/>
    </row>
    <row r="92" spans="1:7" ht="15" customHeight="1">
      <c r="A92" s="149"/>
      <c r="B92" s="149"/>
      <c r="C92" s="149"/>
      <c r="D92" s="149"/>
      <c r="E92" s="149"/>
      <c r="G92" s="149"/>
    </row>
    <row r="93" spans="1:7" ht="15" customHeight="1">
      <c r="A93" s="149"/>
      <c r="B93" s="149"/>
      <c r="C93" s="149"/>
      <c r="D93" s="149"/>
      <c r="E93" s="149"/>
      <c r="G93" s="149"/>
    </row>
    <row r="94" spans="1:7" ht="15" customHeight="1">
      <c r="A94" s="149"/>
      <c r="B94" s="149"/>
      <c r="C94" s="149"/>
      <c r="D94" s="149"/>
      <c r="E94" s="149"/>
      <c r="G94" s="149"/>
    </row>
    <row r="95" spans="1:7" ht="15" customHeight="1">
      <c r="A95" s="149"/>
      <c r="B95" s="149"/>
      <c r="C95" s="149"/>
      <c r="D95" s="149"/>
      <c r="E95" s="149"/>
      <c r="G95" s="149"/>
    </row>
    <row r="96" spans="1:7" ht="15" customHeight="1">
      <c r="A96" s="149"/>
      <c r="B96" s="149"/>
      <c r="C96" s="149"/>
      <c r="D96" s="149"/>
      <c r="E96" s="149"/>
      <c r="G96" s="149"/>
    </row>
    <row r="97" spans="1:7" ht="15" customHeight="1">
      <c r="A97" s="149"/>
      <c r="B97" s="149"/>
      <c r="C97" s="149"/>
      <c r="D97" s="149"/>
      <c r="E97" s="149"/>
      <c r="G97" s="149"/>
    </row>
    <row r="98" spans="1:7" ht="15" customHeight="1">
      <c r="A98" s="149"/>
      <c r="B98" s="149"/>
      <c r="C98" s="149"/>
      <c r="D98" s="149"/>
      <c r="E98" s="149"/>
      <c r="G98" s="149"/>
    </row>
    <row r="99" spans="1:7" ht="15" customHeight="1">
      <c r="A99" s="149"/>
      <c r="B99" s="149"/>
      <c r="C99" s="149"/>
      <c r="D99" s="149"/>
      <c r="E99" s="149"/>
      <c r="G99" s="149"/>
    </row>
    <row r="100" spans="1:7" ht="15" customHeight="1">
      <c r="A100" s="149"/>
      <c r="B100" s="149"/>
      <c r="C100" s="149"/>
      <c r="D100" s="149"/>
      <c r="E100" s="149"/>
      <c r="G100" s="149"/>
    </row>
    <row r="101" spans="1:7" ht="15" customHeight="1">
      <c r="A101" s="149"/>
      <c r="B101" s="149"/>
      <c r="C101" s="149"/>
      <c r="D101" s="149"/>
      <c r="E101" s="149"/>
      <c r="G101" s="149"/>
    </row>
    <row r="102" spans="1:7" ht="15" customHeight="1">
      <c r="A102" s="149"/>
      <c r="B102" s="149"/>
      <c r="C102" s="149"/>
      <c r="D102" s="149"/>
      <c r="E102" s="149"/>
      <c r="G102" s="149"/>
    </row>
    <row r="103" spans="1:7" ht="15" customHeight="1">
      <c r="A103" s="149"/>
      <c r="B103" s="149"/>
      <c r="C103" s="149"/>
      <c r="D103" s="149"/>
      <c r="E103" s="149"/>
      <c r="G103" s="149"/>
    </row>
    <row r="104" spans="1:7" ht="15" customHeight="1">
      <c r="A104" s="149"/>
      <c r="B104" s="149"/>
      <c r="C104" s="149"/>
      <c r="D104" s="149"/>
      <c r="E104" s="149"/>
      <c r="G104" s="149"/>
    </row>
    <row r="105" spans="1:7" ht="15" customHeight="1">
      <c r="A105" s="149"/>
      <c r="B105" s="149"/>
      <c r="C105" s="149"/>
      <c r="D105" s="149"/>
      <c r="E105" s="149"/>
      <c r="G105" s="149"/>
    </row>
    <row r="106" spans="1:7" ht="15" customHeight="1">
      <c r="A106" s="149"/>
      <c r="B106" s="149"/>
      <c r="C106" s="149"/>
      <c r="D106" s="149"/>
      <c r="E106" s="149"/>
      <c r="G106" s="149"/>
    </row>
    <row r="107" spans="1:7" ht="15" customHeight="1">
      <c r="A107" s="149"/>
      <c r="B107" s="149"/>
      <c r="C107" s="149"/>
      <c r="D107" s="149"/>
      <c r="E107" s="149"/>
      <c r="G107" s="149"/>
    </row>
    <row r="108" spans="1:7" ht="15" customHeight="1">
      <c r="A108" s="149"/>
      <c r="B108" s="149"/>
      <c r="C108" s="149"/>
      <c r="D108" s="149"/>
      <c r="E108" s="149"/>
      <c r="G108" s="149"/>
    </row>
    <row r="109" spans="1:7" ht="15" customHeight="1">
      <c r="A109" s="149"/>
      <c r="B109" s="149"/>
      <c r="C109" s="149"/>
      <c r="D109" s="149"/>
      <c r="E109" s="149"/>
      <c r="G109" s="149"/>
    </row>
    <row r="110" spans="1:7" ht="15" customHeight="1">
      <c r="A110" s="149"/>
      <c r="B110" s="149"/>
      <c r="C110" s="149"/>
      <c r="D110" s="149"/>
      <c r="E110" s="149"/>
      <c r="G110" s="149"/>
    </row>
    <row r="111" spans="1:7" ht="15" customHeight="1">
      <c r="A111" s="149"/>
      <c r="B111" s="149"/>
      <c r="C111" s="149"/>
      <c r="D111" s="149"/>
      <c r="E111" s="149"/>
      <c r="G111" s="149"/>
    </row>
    <row r="112" spans="1:7" ht="15" customHeight="1">
      <c r="A112" s="149"/>
      <c r="B112" s="149"/>
      <c r="C112" s="149"/>
      <c r="D112" s="149"/>
      <c r="E112" s="149"/>
      <c r="G112" s="149"/>
    </row>
    <row r="113" spans="1:7" ht="15" customHeight="1">
      <c r="A113" s="149"/>
      <c r="B113" s="149"/>
      <c r="C113" s="149"/>
      <c r="D113" s="149"/>
      <c r="E113" s="149"/>
      <c r="G113" s="149"/>
    </row>
    <row r="114" spans="1:7" ht="15" customHeight="1">
      <c r="A114" s="149"/>
      <c r="B114" s="149"/>
      <c r="C114" s="149"/>
      <c r="D114" s="149"/>
      <c r="E114" s="149"/>
      <c r="G114" s="149"/>
    </row>
    <row r="115" spans="1:7" ht="15" customHeight="1">
      <c r="A115" s="149"/>
      <c r="B115" s="149"/>
      <c r="C115" s="149"/>
      <c r="D115" s="149"/>
      <c r="E115" s="149"/>
      <c r="G115" s="149"/>
    </row>
    <row r="116" spans="1:7" ht="15" customHeight="1">
      <c r="A116" s="149"/>
      <c r="B116" s="149"/>
      <c r="C116" s="149"/>
      <c r="D116" s="149"/>
      <c r="E116" s="149"/>
      <c r="G116" s="149"/>
    </row>
    <row r="117" spans="1:7" ht="15" customHeight="1">
      <c r="A117" s="149"/>
      <c r="B117" s="149"/>
      <c r="C117" s="149"/>
      <c r="D117" s="149"/>
      <c r="E117" s="149"/>
      <c r="G117" s="149"/>
    </row>
    <row r="118" spans="1:7" ht="15" customHeight="1">
      <c r="A118" s="149"/>
      <c r="B118" s="149"/>
      <c r="C118" s="149"/>
      <c r="D118" s="149"/>
      <c r="E118" s="149"/>
      <c r="G118" s="149"/>
    </row>
    <row r="119" spans="1:7" ht="15" customHeight="1">
      <c r="A119" s="149"/>
      <c r="B119" s="149"/>
      <c r="C119" s="149"/>
      <c r="D119" s="149"/>
      <c r="E119" s="149"/>
      <c r="G119" s="149"/>
    </row>
    <row r="120" spans="1:7" ht="15" customHeight="1">
      <c r="A120" s="149"/>
      <c r="B120" s="149"/>
      <c r="C120" s="149"/>
      <c r="D120" s="149"/>
      <c r="E120" s="149"/>
      <c r="G120" s="149"/>
    </row>
    <row r="121" spans="1:7" ht="15" customHeight="1">
      <c r="A121" s="149"/>
      <c r="B121" s="149"/>
      <c r="C121" s="149"/>
      <c r="D121" s="149"/>
      <c r="E121" s="149"/>
      <c r="G121" s="149"/>
    </row>
    <row r="122" spans="1:7" ht="15" customHeight="1">
      <c r="A122" s="149"/>
      <c r="B122" s="149"/>
      <c r="C122" s="149"/>
      <c r="D122" s="149"/>
      <c r="E122" s="149"/>
      <c r="G122" s="149"/>
    </row>
    <row r="123" spans="1:7" ht="15" customHeight="1">
      <c r="A123" s="149"/>
      <c r="B123" s="149"/>
      <c r="C123" s="149"/>
      <c r="D123" s="149"/>
      <c r="E123" s="149"/>
      <c r="G123" s="149"/>
    </row>
    <row r="124" spans="1:7" ht="15" customHeight="1">
      <c r="A124" s="149"/>
      <c r="B124" s="149"/>
      <c r="C124" s="149"/>
      <c r="D124" s="149"/>
      <c r="E124" s="149"/>
      <c r="G124" s="149"/>
    </row>
    <row r="125" spans="1:7" ht="15" customHeight="1">
      <c r="A125" s="149"/>
      <c r="B125" s="149"/>
      <c r="C125" s="149"/>
      <c r="D125" s="149"/>
      <c r="E125" s="149"/>
      <c r="G125" s="149"/>
    </row>
    <row r="126" spans="1:7" ht="15" customHeight="1">
      <c r="A126" s="149"/>
      <c r="B126" s="149"/>
      <c r="C126" s="149"/>
      <c r="D126" s="149"/>
      <c r="E126" s="149"/>
      <c r="G126" s="149"/>
    </row>
    <row r="127" spans="1:7" ht="15" customHeight="1">
      <c r="A127" s="149"/>
      <c r="B127" s="149"/>
      <c r="C127" s="149"/>
      <c r="D127" s="149"/>
      <c r="E127" s="149"/>
      <c r="G127" s="149"/>
    </row>
    <row r="128" spans="1:7" ht="15" customHeight="1">
      <c r="A128" s="149"/>
      <c r="B128" s="149"/>
      <c r="C128" s="149"/>
      <c r="D128" s="149"/>
      <c r="E128" s="149"/>
      <c r="G128" s="149"/>
    </row>
    <row r="129" spans="1:7" ht="15" customHeight="1">
      <c r="A129" s="149"/>
      <c r="B129" s="149"/>
      <c r="C129" s="149"/>
      <c r="D129" s="149"/>
      <c r="E129" s="149"/>
      <c r="G129" s="149"/>
    </row>
    <row r="130" spans="1:7" ht="15" customHeight="1">
      <c r="A130" s="149"/>
      <c r="B130" s="149"/>
      <c r="C130" s="149"/>
      <c r="D130" s="149"/>
      <c r="E130" s="149"/>
      <c r="G130" s="149"/>
    </row>
    <row r="131" spans="1:7" ht="15" customHeight="1">
      <c r="A131" s="149"/>
      <c r="B131" s="149"/>
      <c r="C131" s="149"/>
      <c r="D131" s="149"/>
      <c r="E131" s="149"/>
      <c r="G131" s="149"/>
    </row>
    <row r="132" spans="1:7" ht="15" customHeight="1">
      <c r="A132" s="149"/>
      <c r="B132" s="149"/>
      <c r="C132" s="149"/>
      <c r="D132" s="149"/>
      <c r="E132" s="149"/>
      <c r="G132" s="149"/>
    </row>
    <row r="133" spans="1:7" ht="15" customHeight="1">
      <c r="A133" s="149"/>
      <c r="B133" s="149"/>
      <c r="C133" s="149"/>
      <c r="D133" s="149"/>
      <c r="E133" s="149"/>
      <c r="G133" s="149"/>
    </row>
    <row r="134" spans="1:7" ht="15" customHeight="1">
      <c r="A134" s="149"/>
      <c r="B134" s="149"/>
      <c r="C134" s="149"/>
      <c r="D134" s="149"/>
      <c r="E134" s="149"/>
      <c r="G134" s="149"/>
    </row>
    <row r="135" spans="1:7" ht="15" customHeight="1">
      <c r="A135" s="149"/>
      <c r="B135" s="149"/>
      <c r="C135" s="149"/>
      <c r="D135" s="149"/>
      <c r="E135" s="149"/>
      <c r="G135" s="149"/>
    </row>
    <row r="136" spans="1:7" ht="15" customHeight="1">
      <c r="A136" s="149"/>
      <c r="B136" s="149"/>
      <c r="C136" s="149"/>
      <c r="D136" s="149"/>
      <c r="E136" s="149"/>
      <c r="G136" s="149"/>
    </row>
    <row r="137" spans="1:7" ht="15" customHeight="1">
      <c r="A137" s="149"/>
      <c r="B137" s="149"/>
      <c r="C137" s="149"/>
      <c r="D137" s="149"/>
      <c r="E137" s="149"/>
      <c r="G137" s="149"/>
    </row>
    <row r="138" spans="1:7" ht="15" customHeight="1">
      <c r="A138" s="149"/>
      <c r="B138" s="149"/>
      <c r="C138" s="149"/>
      <c r="D138" s="149"/>
      <c r="E138" s="149"/>
      <c r="G138" s="149"/>
    </row>
    <row r="139" spans="1:7" ht="15" customHeight="1">
      <c r="A139" s="149"/>
      <c r="B139" s="149"/>
      <c r="C139" s="149"/>
      <c r="D139" s="149"/>
      <c r="E139" s="149"/>
      <c r="G139" s="149"/>
    </row>
    <row r="140" spans="1:7" ht="15" customHeight="1">
      <c r="A140" s="149"/>
      <c r="B140" s="149"/>
      <c r="C140" s="149"/>
      <c r="D140" s="149"/>
      <c r="E140" s="149"/>
      <c r="G140" s="149"/>
    </row>
    <row r="141" spans="1:7" ht="15" customHeight="1">
      <c r="A141" s="149"/>
      <c r="B141" s="149"/>
      <c r="C141" s="149"/>
      <c r="D141" s="149"/>
      <c r="E141" s="149"/>
      <c r="G141" s="149"/>
    </row>
    <row r="142" spans="1:7" ht="15" customHeight="1">
      <c r="A142" s="149"/>
      <c r="B142" s="149"/>
      <c r="C142" s="149"/>
      <c r="D142" s="149"/>
      <c r="E142" s="149"/>
      <c r="G142" s="149"/>
    </row>
    <row r="143" spans="1:7" ht="15" customHeight="1">
      <c r="A143" s="149"/>
      <c r="B143" s="149"/>
      <c r="C143" s="149"/>
      <c r="D143" s="149"/>
      <c r="E143" s="149"/>
      <c r="G143" s="149"/>
    </row>
    <row r="144" spans="1:7" ht="15" customHeight="1">
      <c r="A144" s="149"/>
      <c r="B144" s="149"/>
      <c r="C144" s="149"/>
      <c r="D144" s="149"/>
      <c r="E144" s="149"/>
      <c r="G144" s="149"/>
    </row>
    <row r="145" spans="1:7" ht="15" customHeight="1">
      <c r="A145" s="149"/>
      <c r="B145" s="149"/>
      <c r="C145" s="149"/>
      <c r="D145" s="149"/>
      <c r="E145" s="149"/>
      <c r="G145" s="149"/>
    </row>
    <row r="146" spans="1:7" ht="15" customHeight="1">
      <c r="A146" s="149"/>
      <c r="B146" s="149"/>
      <c r="C146" s="149"/>
      <c r="D146" s="149"/>
      <c r="E146" s="149"/>
      <c r="G146" s="149"/>
    </row>
    <row r="147" spans="1:7" ht="15" customHeight="1">
      <c r="A147" s="149"/>
      <c r="B147" s="149"/>
      <c r="C147" s="149"/>
      <c r="D147" s="149"/>
      <c r="E147" s="149"/>
      <c r="G147" s="149"/>
    </row>
    <row r="148" spans="1:7" ht="15" customHeight="1">
      <c r="A148" s="149"/>
      <c r="B148" s="149"/>
      <c r="C148" s="149"/>
      <c r="D148" s="149"/>
      <c r="E148" s="149"/>
      <c r="G148" s="149"/>
    </row>
    <row r="149" spans="1:7" ht="15" customHeight="1">
      <c r="A149" s="149"/>
      <c r="B149" s="149"/>
      <c r="C149" s="149"/>
      <c r="D149" s="149"/>
      <c r="E149" s="149"/>
      <c r="G149" s="149"/>
    </row>
    <row r="150" spans="1:7" ht="15" customHeight="1">
      <c r="A150" s="149"/>
      <c r="B150" s="149"/>
      <c r="C150" s="149"/>
      <c r="D150" s="149"/>
      <c r="E150" s="149"/>
      <c r="G150" s="149"/>
    </row>
    <row r="151" spans="1:7" ht="15" customHeight="1">
      <c r="A151" s="149"/>
      <c r="B151" s="149"/>
      <c r="C151" s="149"/>
      <c r="D151" s="149"/>
      <c r="E151" s="149"/>
      <c r="G151" s="149"/>
    </row>
    <row r="152" spans="1:7" ht="15" customHeight="1">
      <c r="A152" s="149"/>
      <c r="B152" s="149"/>
      <c r="C152" s="149"/>
      <c r="D152" s="149"/>
      <c r="E152" s="149"/>
      <c r="G152" s="149"/>
    </row>
    <row r="153" spans="1:7" ht="15" customHeight="1">
      <c r="A153" s="149"/>
      <c r="B153" s="149"/>
      <c r="C153" s="149"/>
      <c r="D153" s="149"/>
      <c r="E153" s="149"/>
      <c r="G153" s="149"/>
    </row>
    <row r="154" spans="1:7" ht="15" customHeight="1">
      <c r="A154" s="149"/>
      <c r="B154" s="149"/>
      <c r="C154" s="149"/>
      <c r="D154" s="149"/>
      <c r="E154" s="149"/>
      <c r="G154" s="149"/>
    </row>
    <row r="155" spans="1:7" ht="15" customHeight="1">
      <c r="A155" s="149"/>
      <c r="B155" s="149"/>
      <c r="C155" s="149"/>
      <c r="D155" s="149"/>
      <c r="E155" s="149"/>
      <c r="G155" s="149"/>
    </row>
    <row r="156" spans="1:7" ht="15" customHeight="1">
      <c r="A156" s="149"/>
      <c r="B156" s="149"/>
      <c r="C156" s="149"/>
      <c r="D156" s="149"/>
      <c r="E156" s="149"/>
      <c r="G156" s="149"/>
    </row>
    <row r="157" spans="1:7" ht="15" customHeight="1">
      <c r="A157" s="149"/>
      <c r="B157" s="149"/>
      <c r="C157" s="149"/>
      <c r="D157" s="149"/>
      <c r="E157" s="149"/>
      <c r="G157" s="149"/>
    </row>
    <row r="158" spans="1:7" ht="15" customHeight="1">
      <c r="A158" s="149"/>
      <c r="B158" s="149"/>
      <c r="C158" s="149"/>
      <c r="D158" s="149"/>
      <c r="E158" s="149"/>
      <c r="G158" s="149"/>
    </row>
    <row r="159" spans="1:7" ht="15" customHeight="1">
      <c r="A159" s="149"/>
      <c r="B159" s="149"/>
      <c r="C159" s="149"/>
      <c r="D159" s="149"/>
      <c r="E159" s="149"/>
      <c r="G159" s="149"/>
    </row>
    <row r="160" spans="1:7" ht="15" customHeight="1">
      <c r="A160" s="149"/>
      <c r="B160" s="149"/>
      <c r="C160" s="149"/>
      <c r="D160" s="149"/>
      <c r="E160" s="149"/>
      <c r="G160" s="149"/>
    </row>
    <row r="161" spans="1:7" ht="15" customHeight="1">
      <c r="A161" s="149"/>
      <c r="B161" s="149"/>
      <c r="C161" s="149"/>
      <c r="D161" s="149"/>
      <c r="E161" s="149"/>
      <c r="G161" s="149"/>
    </row>
    <row r="162" spans="1:7" ht="15" customHeight="1">
      <c r="A162" s="149"/>
      <c r="B162" s="149"/>
      <c r="C162" s="149"/>
      <c r="D162" s="149"/>
      <c r="E162" s="149"/>
      <c r="G162" s="149"/>
    </row>
    <row r="163" spans="1:7" ht="15" customHeight="1">
      <c r="A163" s="149"/>
      <c r="B163" s="149"/>
      <c r="C163" s="149"/>
      <c r="D163" s="149"/>
      <c r="E163" s="149"/>
      <c r="G163" s="149"/>
    </row>
    <row r="164" spans="1:7" ht="15" customHeight="1">
      <c r="A164" s="149"/>
      <c r="B164" s="149"/>
      <c r="C164" s="149"/>
      <c r="D164" s="149"/>
      <c r="E164" s="149"/>
      <c r="G164" s="149"/>
    </row>
    <row r="165" spans="1:7" ht="15" customHeight="1">
      <c r="A165" s="149"/>
      <c r="B165" s="149"/>
      <c r="C165" s="149"/>
      <c r="D165" s="149"/>
      <c r="E165" s="149"/>
      <c r="G165" s="149"/>
    </row>
    <row r="166" spans="1:7" ht="15" customHeight="1">
      <c r="A166" s="149"/>
      <c r="B166" s="149"/>
      <c r="C166" s="149"/>
      <c r="D166" s="149"/>
      <c r="E166" s="149"/>
      <c r="G166" s="149"/>
    </row>
    <row r="167" spans="1:7" ht="15" customHeight="1">
      <c r="A167" s="149"/>
      <c r="B167" s="149"/>
      <c r="C167" s="149"/>
      <c r="D167" s="149"/>
      <c r="E167" s="149"/>
      <c r="G167" s="149"/>
    </row>
    <row r="168" spans="1:7" ht="15" customHeight="1">
      <c r="A168" s="149"/>
      <c r="B168" s="149"/>
      <c r="C168" s="149"/>
      <c r="D168" s="149"/>
      <c r="E168" s="149"/>
      <c r="G168" s="149"/>
    </row>
    <row r="169" spans="1:7" ht="15" customHeight="1">
      <c r="A169" s="149"/>
      <c r="B169" s="149"/>
      <c r="C169" s="149"/>
      <c r="D169" s="149"/>
      <c r="E169" s="149"/>
      <c r="G169" s="149"/>
    </row>
    <row r="170" spans="1:7" ht="15" customHeight="1">
      <c r="A170" s="149"/>
      <c r="B170" s="149"/>
      <c r="C170" s="149"/>
      <c r="D170" s="149"/>
      <c r="E170" s="149"/>
      <c r="G170" s="149"/>
    </row>
    <row r="171" spans="1:7" ht="15" customHeight="1">
      <c r="A171" s="149"/>
      <c r="B171" s="149"/>
      <c r="C171" s="149"/>
      <c r="D171" s="149"/>
      <c r="E171" s="149"/>
      <c r="G171" s="149"/>
    </row>
    <row r="172" spans="1:7" ht="15" customHeight="1">
      <c r="A172" s="149"/>
      <c r="B172" s="149"/>
      <c r="C172" s="149"/>
      <c r="D172" s="149"/>
      <c r="E172" s="149"/>
      <c r="G172" s="149"/>
    </row>
    <row r="173" spans="1:7" ht="15" customHeight="1">
      <c r="A173" s="149"/>
      <c r="B173" s="149"/>
      <c r="C173" s="149"/>
      <c r="D173" s="149"/>
      <c r="E173" s="149"/>
      <c r="G173" s="149"/>
    </row>
    <row r="174" spans="1:7" ht="15" customHeight="1">
      <c r="A174" s="149"/>
      <c r="B174" s="149"/>
      <c r="C174" s="149"/>
      <c r="D174" s="149"/>
      <c r="E174" s="149"/>
      <c r="G174" s="149"/>
    </row>
    <row r="175" spans="1:7" ht="15" customHeight="1">
      <c r="A175" s="149"/>
      <c r="B175" s="149"/>
      <c r="C175" s="149"/>
      <c r="D175" s="149"/>
      <c r="E175" s="149"/>
      <c r="G175" s="149"/>
    </row>
    <row r="176" spans="1:7" ht="15" customHeight="1">
      <c r="A176" s="149"/>
      <c r="B176" s="149"/>
      <c r="C176" s="149"/>
      <c r="D176" s="149"/>
      <c r="E176" s="149"/>
      <c r="G176" s="149"/>
    </row>
    <row r="177" spans="1:7" ht="15" customHeight="1">
      <c r="A177" s="149"/>
      <c r="B177" s="149"/>
      <c r="C177" s="149"/>
      <c r="D177" s="149"/>
      <c r="E177" s="149"/>
      <c r="G177" s="149"/>
    </row>
    <row r="178" spans="1:7" ht="15" customHeight="1">
      <c r="A178" s="149"/>
      <c r="B178" s="149"/>
      <c r="C178" s="149"/>
      <c r="D178" s="149"/>
      <c r="E178" s="149"/>
      <c r="G178" s="149"/>
    </row>
    <row r="179" spans="1:7" ht="15" customHeight="1">
      <c r="A179" s="149"/>
      <c r="B179" s="149"/>
      <c r="C179" s="149"/>
      <c r="D179" s="149"/>
      <c r="E179" s="149"/>
      <c r="G179" s="149"/>
    </row>
    <row r="180" spans="1:7" ht="15" customHeight="1">
      <c r="A180" s="149"/>
      <c r="B180" s="149"/>
      <c r="C180" s="149"/>
      <c r="D180" s="149"/>
      <c r="E180" s="149"/>
      <c r="G180" s="149"/>
    </row>
    <row r="181" spans="1:7" ht="15" customHeight="1">
      <c r="A181" s="149"/>
      <c r="B181" s="149"/>
      <c r="C181" s="149"/>
      <c r="D181" s="149"/>
      <c r="E181" s="149"/>
      <c r="G181" s="149"/>
    </row>
    <row r="182" spans="1:7" ht="15" customHeight="1">
      <c r="A182" s="149"/>
      <c r="B182" s="149"/>
      <c r="C182" s="149"/>
      <c r="D182" s="149"/>
      <c r="E182" s="149"/>
      <c r="G182" s="149"/>
    </row>
    <row r="183" spans="1:7" ht="15" customHeight="1">
      <c r="A183" s="149"/>
      <c r="B183" s="149"/>
      <c r="C183" s="149"/>
      <c r="D183" s="149"/>
      <c r="E183" s="149"/>
      <c r="G183" s="149"/>
    </row>
    <row r="184" spans="1:7" ht="15" customHeight="1">
      <c r="A184" s="149"/>
      <c r="B184" s="149"/>
      <c r="C184" s="149"/>
      <c r="D184" s="149"/>
      <c r="E184" s="149"/>
      <c r="G184" s="149"/>
    </row>
    <row r="185" spans="1:7" ht="15" customHeight="1">
      <c r="A185" s="149"/>
      <c r="B185" s="149"/>
      <c r="C185" s="149"/>
      <c r="D185" s="149"/>
      <c r="E185" s="149"/>
      <c r="G185" s="149"/>
    </row>
    <row r="186" spans="1:7" ht="15" customHeight="1">
      <c r="A186" s="149"/>
      <c r="B186" s="149"/>
      <c r="C186" s="149"/>
      <c r="D186" s="149"/>
      <c r="E186" s="149"/>
      <c r="G186" s="149"/>
    </row>
    <row r="187" spans="1:7" ht="15" customHeight="1">
      <c r="A187" s="149"/>
      <c r="B187" s="149"/>
      <c r="C187" s="149"/>
      <c r="D187" s="149"/>
      <c r="E187" s="149"/>
      <c r="G187" s="149"/>
    </row>
    <row r="188" spans="1:7" ht="15" customHeight="1">
      <c r="A188" s="149"/>
      <c r="B188" s="149"/>
      <c r="C188" s="149"/>
      <c r="D188" s="149"/>
      <c r="E188" s="149"/>
      <c r="G188" s="149"/>
    </row>
    <row r="189" spans="1:7" ht="15" customHeight="1">
      <c r="A189" s="149"/>
      <c r="B189" s="149"/>
      <c r="C189" s="149"/>
      <c r="D189" s="149"/>
      <c r="E189" s="149"/>
      <c r="G189" s="149"/>
    </row>
    <row r="190" spans="1:7" ht="15" customHeight="1">
      <c r="A190" s="149"/>
      <c r="B190" s="149"/>
      <c r="C190" s="149"/>
      <c r="D190" s="149"/>
      <c r="E190" s="149"/>
      <c r="G190" s="149"/>
    </row>
    <row r="191" spans="1:7" ht="15" customHeight="1">
      <c r="A191" s="149"/>
      <c r="B191" s="149"/>
      <c r="C191" s="149"/>
      <c r="D191" s="149"/>
      <c r="E191" s="149"/>
      <c r="G191" s="149"/>
    </row>
    <row r="192" spans="1:7" ht="15" customHeight="1">
      <c r="A192" s="149"/>
      <c r="B192" s="149"/>
      <c r="C192" s="149"/>
      <c r="D192" s="149"/>
      <c r="E192" s="149"/>
      <c r="G192" s="149"/>
    </row>
    <row r="193" spans="1:7" ht="15" customHeight="1">
      <c r="A193" s="149"/>
      <c r="B193" s="149"/>
      <c r="C193" s="149"/>
      <c r="D193" s="149"/>
      <c r="E193" s="149"/>
      <c r="G193" s="149"/>
    </row>
    <row r="194" spans="1:7" ht="15" customHeight="1">
      <c r="A194" s="149"/>
      <c r="B194" s="149"/>
      <c r="C194" s="149"/>
      <c r="D194" s="149"/>
      <c r="E194" s="149"/>
      <c r="G194" s="149"/>
    </row>
    <row r="195" spans="1:7" ht="15" customHeight="1">
      <c r="A195" s="149"/>
      <c r="B195" s="149"/>
      <c r="C195" s="149"/>
      <c r="D195" s="149"/>
      <c r="E195" s="149"/>
      <c r="G195" s="149"/>
    </row>
    <row r="196" spans="1:7" ht="15" customHeight="1">
      <c r="A196" s="149"/>
      <c r="B196" s="149"/>
      <c r="C196" s="149"/>
      <c r="D196" s="149"/>
      <c r="E196" s="149"/>
      <c r="G196" s="149"/>
    </row>
    <row r="197" spans="1:7" ht="15" customHeight="1">
      <c r="A197" s="149"/>
      <c r="B197" s="149"/>
      <c r="C197" s="149"/>
      <c r="D197" s="149"/>
      <c r="E197" s="149"/>
      <c r="G197" s="149"/>
    </row>
    <row r="198" spans="1:7" ht="15" customHeight="1">
      <c r="A198" s="149"/>
      <c r="B198" s="149"/>
      <c r="C198" s="149"/>
      <c r="D198" s="149"/>
      <c r="E198" s="149"/>
      <c r="G198" s="149"/>
    </row>
    <row r="199" spans="1:7" ht="15" customHeight="1">
      <c r="A199" s="149"/>
      <c r="B199" s="149"/>
      <c r="C199" s="149"/>
      <c r="D199" s="149"/>
      <c r="E199" s="149"/>
      <c r="G199" s="149"/>
    </row>
    <row r="200" spans="1:7" ht="15" customHeight="1">
      <c r="A200" s="149"/>
      <c r="B200" s="149"/>
      <c r="C200" s="149"/>
      <c r="D200" s="149"/>
      <c r="E200" s="149"/>
      <c r="G200" s="149"/>
    </row>
    <row r="201" spans="1:7" ht="15" customHeight="1">
      <c r="A201" s="149"/>
      <c r="B201" s="149"/>
      <c r="C201" s="149"/>
      <c r="D201" s="149"/>
      <c r="E201" s="149"/>
      <c r="G201" s="149"/>
    </row>
    <row r="202" spans="1:7" ht="15" customHeight="1">
      <c r="A202" s="149"/>
      <c r="B202" s="149"/>
      <c r="C202" s="149"/>
      <c r="D202" s="149"/>
      <c r="E202" s="149"/>
      <c r="G202" s="149"/>
    </row>
    <row r="203" spans="1:7" ht="15" customHeight="1">
      <c r="A203" s="149"/>
      <c r="B203" s="149"/>
      <c r="C203" s="149"/>
      <c r="D203" s="149"/>
      <c r="E203" s="149"/>
      <c r="G203" s="149"/>
    </row>
    <row r="204" spans="1:7" ht="15" customHeight="1">
      <c r="A204" s="149"/>
      <c r="B204" s="149"/>
      <c r="C204" s="149"/>
      <c r="D204" s="149"/>
      <c r="E204" s="149"/>
      <c r="G204" s="149"/>
    </row>
    <row r="205" spans="1:7" ht="15" customHeight="1">
      <c r="A205" s="149"/>
      <c r="B205" s="149"/>
      <c r="C205" s="149"/>
      <c r="D205" s="149"/>
      <c r="E205" s="149"/>
      <c r="G205" s="149"/>
    </row>
    <row r="206" spans="1:7" ht="15" customHeight="1">
      <c r="A206" s="149"/>
      <c r="B206" s="149"/>
      <c r="C206" s="149"/>
      <c r="D206" s="149"/>
      <c r="E206" s="149"/>
      <c r="G206" s="149"/>
    </row>
    <row r="207" spans="1:7" ht="15" customHeight="1">
      <c r="A207" s="149"/>
      <c r="B207" s="149"/>
      <c r="C207" s="149"/>
      <c r="D207" s="149"/>
      <c r="E207" s="149"/>
      <c r="G207" s="149"/>
    </row>
    <row r="208" spans="1:7" ht="15" customHeight="1">
      <c r="A208" s="149"/>
      <c r="B208" s="149"/>
      <c r="C208" s="149"/>
      <c r="D208" s="149"/>
      <c r="E208" s="149"/>
      <c r="G208" s="149"/>
    </row>
    <row r="209" spans="1:7" ht="15" customHeight="1">
      <c r="A209" s="149"/>
      <c r="B209" s="149"/>
      <c r="C209" s="149"/>
      <c r="D209" s="149"/>
      <c r="E209" s="149"/>
      <c r="G209" s="149"/>
    </row>
    <row r="210" spans="1:7" ht="15" customHeight="1">
      <c r="A210" s="149"/>
      <c r="B210" s="149"/>
      <c r="C210" s="149"/>
      <c r="D210" s="149"/>
      <c r="E210" s="149"/>
      <c r="G210" s="149"/>
    </row>
    <row r="211" spans="1:7" ht="15" customHeight="1">
      <c r="A211" s="149"/>
      <c r="B211" s="149"/>
      <c r="C211" s="149"/>
      <c r="D211" s="149"/>
      <c r="E211" s="149"/>
      <c r="G211" s="149"/>
    </row>
    <row r="212" spans="1:7" ht="15" customHeight="1">
      <c r="A212" s="149"/>
      <c r="B212" s="149"/>
      <c r="C212" s="149"/>
      <c r="D212" s="149"/>
      <c r="E212" s="149"/>
      <c r="G212" s="149"/>
    </row>
    <row r="213" spans="1:7" ht="15" customHeight="1">
      <c r="A213" s="149"/>
      <c r="B213" s="149"/>
      <c r="C213" s="149"/>
      <c r="D213" s="149"/>
      <c r="E213" s="149"/>
      <c r="G213" s="149"/>
    </row>
    <row r="214" spans="1:7" ht="15" customHeight="1">
      <c r="A214" s="149"/>
      <c r="B214" s="149"/>
      <c r="C214" s="149"/>
      <c r="D214" s="149"/>
      <c r="E214" s="149"/>
      <c r="G214" s="149"/>
    </row>
    <row r="215" spans="1:7" ht="15" customHeight="1">
      <c r="A215" s="149"/>
      <c r="B215" s="149"/>
      <c r="C215" s="149"/>
      <c r="D215" s="149"/>
      <c r="E215" s="149"/>
      <c r="G215" s="149"/>
    </row>
    <row r="216" spans="1:7" ht="15" customHeight="1">
      <c r="A216" s="149"/>
      <c r="B216" s="149"/>
      <c r="C216" s="149"/>
      <c r="D216" s="149"/>
      <c r="E216" s="149"/>
      <c r="G216" s="149"/>
    </row>
    <row r="217" spans="1:7" ht="15" customHeight="1">
      <c r="A217" s="149"/>
      <c r="B217" s="149"/>
      <c r="C217" s="149"/>
      <c r="D217" s="149"/>
      <c r="E217" s="149"/>
      <c r="G217" s="149"/>
    </row>
    <row r="218" spans="1:7" ht="15" customHeight="1">
      <c r="A218" s="149"/>
      <c r="B218" s="149"/>
      <c r="C218" s="149"/>
      <c r="D218" s="149"/>
      <c r="E218" s="149"/>
      <c r="G218" s="149"/>
    </row>
    <row r="219" spans="1:7" ht="15" customHeight="1">
      <c r="A219" s="149"/>
      <c r="B219" s="149"/>
      <c r="C219" s="149"/>
      <c r="D219" s="149"/>
      <c r="E219" s="149"/>
      <c r="G219" s="149"/>
    </row>
    <row r="220" spans="1:7" ht="15" customHeight="1">
      <c r="A220" s="149"/>
      <c r="B220" s="149"/>
      <c r="C220" s="149"/>
      <c r="D220" s="149"/>
      <c r="E220" s="149"/>
      <c r="G220" s="149"/>
    </row>
    <row r="221" spans="1:7" ht="15" customHeight="1">
      <c r="A221" s="149"/>
      <c r="B221" s="149"/>
      <c r="C221" s="149"/>
      <c r="D221" s="149"/>
      <c r="E221" s="149"/>
      <c r="G221" s="149"/>
    </row>
    <row r="222" spans="1:7" ht="15" customHeight="1">
      <c r="A222" s="149"/>
      <c r="B222" s="149"/>
      <c r="C222" s="149"/>
      <c r="D222" s="149"/>
      <c r="E222" s="149"/>
      <c r="G222" s="149"/>
    </row>
    <row r="223" spans="1:7" ht="15" customHeight="1">
      <c r="A223" s="149"/>
      <c r="B223" s="149"/>
      <c r="C223" s="149"/>
      <c r="D223" s="149"/>
      <c r="E223" s="149"/>
      <c r="G223" s="149"/>
    </row>
    <row r="224" spans="1:7" ht="15" customHeight="1">
      <c r="A224" s="149"/>
      <c r="B224" s="149"/>
      <c r="C224" s="149"/>
      <c r="D224" s="149"/>
      <c r="E224" s="149"/>
      <c r="G224" s="149"/>
    </row>
    <row r="225" spans="1:7" ht="15" customHeight="1">
      <c r="A225" s="149"/>
      <c r="B225" s="149"/>
      <c r="C225" s="149"/>
      <c r="D225" s="149"/>
      <c r="E225" s="149"/>
      <c r="G225" s="149"/>
    </row>
    <row r="226" spans="1:7" ht="15" customHeight="1">
      <c r="A226" s="149"/>
      <c r="B226" s="149"/>
      <c r="C226" s="149"/>
      <c r="D226" s="149"/>
      <c r="E226" s="149"/>
      <c r="G226" s="149"/>
    </row>
    <row r="227" spans="1:7" ht="15" customHeight="1">
      <c r="A227" s="149"/>
      <c r="B227" s="149"/>
      <c r="C227" s="149"/>
      <c r="D227" s="149"/>
      <c r="E227" s="149"/>
      <c r="G227" s="149"/>
    </row>
    <row r="228" spans="1:7" ht="15" customHeight="1">
      <c r="A228" s="149"/>
      <c r="B228" s="149"/>
      <c r="C228" s="149"/>
      <c r="D228" s="149"/>
      <c r="E228" s="149"/>
      <c r="G228" s="149"/>
    </row>
    <row r="229" spans="1:7" ht="15" customHeight="1">
      <c r="A229" s="149"/>
      <c r="B229" s="149"/>
      <c r="C229" s="149"/>
      <c r="D229" s="149"/>
      <c r="E229" s="149"/>
      <c r="G229" s="149"/>
    </row>
    <row r="230" spans="1:7" ht="15" customHeight="1">
      <c r="A230" s="149"/>
      <c r="B230" s="149"/>
      <c r="C230" s="149"/>
      <c r="D230" s="149"/>
      <c r="E230" s="149"/>
      <c r="G230" s="149"/>
    </row>
    <row r="231" spans="1:7" ht="15" customHeight="1">
      <c r="A231" s="149"/>
      <c r="B231" s="149"/>
      <c r="C231" s="149"/>
      <c r="D231" s="149"/>
      <c r="E231" s="149"/>
      <c r="G231" s="149"/>
    </row>
    <row r="232" spans="1:7" ht="15" customHeight="1">
      <c r="A232" s="149"/>
      <c r="B232" s="149"/>
      <c r="C232" s="149"/>
      <c r="D232" s="149"/>
      <c r="E232" s="149"/>
      <c r="G232" s="149"/>
    </row>
    <row r="233" spans="1:7" ht="15" customHeight="1">
      <c r="A233" s="149"/>
      <c r="B233" s="149"/>
      <c r="C233" s="149"/>
      <c r="D233" s="149"/>
      <c r="E233" s="149"/>
      <c r="G233" s="149"/>
    </row>
    <row r="234" spans="1:7" ht="15" customHeight="1">
      <c r="A234" s="149"/>
      <c r="B234" s="149"/>
      <c r="C234" s="149"/>
      <c r="D234" s="149"/>
      <c r="E234" s="149"/>
      <c r="G234" s="149"/>
    </row>
    <row r="235" spans="1:7" ht="15" customHeight="1">
      <c r="A235" s="149"/>
      <c r="B235" s="149"/>
      <c r="C235" s="149"/>
      <c r="D235" s="149"/>
      <c r="E235" s="149"/>
      <c r="G235" s="149"/>
    </row>
    <row r="236" spans="1:7" ht="15" customHeight="1">
      <c r="A236" s="149"/>
      <c r="B236" s="149"/>
      <c r="C236" s="149"/>
      <c r="D236" s="149"/>
      <c r="E236" s="149"/>
      <c r="G236" s="149"/>
    </row>
    <row r="237" spans="1:7" ht="15" customHeight="1">
      <c r="A237" s="149"/>
      <c r="B237" s="149"/>
      <c r="C237" s="149"/>
      <c r="D237" s="149"/>
      <c r="E237" s="149"/>
      <c r="G237" s="149"/>
    </row>
    <row r="238" spans="1:7" ht="15" customHeight="1">
      <c r="A238" s="149"/>
      <c r="B238" s="149"/>
      <c r="C238" s="149"/>
      <c r="D238" s="149"/>
      <c r="E238" s="149"/>
      <c r="G238" s="149"/>
    </row>
    <row r="239" spans="1:7" ht="15" customHeight="1">
      <c r="A239" s="149"/>
      <c r="B239" s="149"/>
      <c r="C239" s="149"/>
      <c r="D239" s="149"/>
      <c r="E239" s="149"/>
      <c r="G239" s="149"/>
    </row>
    <row r="240" spans="1:7" ht="15" customHeight="1">
      <c r="A240" s="149"/>
      <c r="B240" s="149"/>
      <c r="C240" s="149"/>
      <c r="D240" s="149"/>
      <c r="E240" s="149"/>
      <c r="G240" s="149"/>
    </row>
    <row r="241" spans="1:7" ht="15" customHeight="1">
      <c r="A241" s="149"/>
      <c r="B241" s="149"/>
      <c r="C241" s="149"/>
      <c r="D241" s="149"/>
      <c r="E241" s="149"/>
      <c r="G241" s="149"/>
    </row>
    <row r="242" spans="1:7" ht="15" customHeight="1">
      <c r="A242" s="149"/>
      <c r="B242" s="149"/>
      <c r="C242" s="149"/>
      <c r="D242" s="149"/>
      <c r="E242" s="149"/>
      <c r="G242" s="149"/>
    </row>
    <row r="243" spans="1:7" ht="15" customHeight="1">
      <c r="A243" s="149"/>
      <c r="B243" s="149"/>
      <c r="C243" s="149"/>
      <c r="D243" s="149"/>
      <c r="E243" s="149"/>
      <c r="G243" s="149"/>
    </row>
    <row r="244" spans="1:7" ht="15" customHeight="1">
      <c r="A244" s="149"/>
      <c r="B244" s="149"/>
      <c r="C244" s="149"/>
      <c r="D244" s="149"/>
      <c r="E244" s="149"/>
      <c r="G244" s="149"/>
    </row>
    <row r="245" spans="1:7" ht="15" customHeight="1">
      <c r="A245" s="149"/>
      <c r="B245" s="149"/>
      <c r="C245" s="149"/>
      <c r="D245" s="149"/>
      <c r="E245" s="149"/>
      <c r="G245" s="149"/>
    </row>
    <row r="246" spans="1:7" ht="15" customHeight="1">
      <c r="A246" s="149"/>
      <c r="B246" s="149"/>
      <c r="C246" s="149"/>
      <c r="D246" s="149"/>
      <c r="E246" s="149"/>
      <c r="G246" s="149"/>
    </row>
    <row r="247" spans="1:7" ht="15" customHeight="1">
      <c r="A247" s="149"/>
      <c r="B247" s="149"/>
      <c r="C247" s="149"/>
      <c r="D247" s="149"/>
      <c r="E247" s="149"/>
      <c r="G247" s="149"/>
    </row>
    <row r="248" spans="1:7" ht="15" customHeight="1">
      <c r="A248" s="149"/>
      <c r="B248" s="149"/>
      <c r="C248" s="149"/>
      <c r="D248" s="149"/>
      <c r="E248" s="149"/>
      <c r="G248" s="149"/>
    </row>
    <row r="249" spans="1:7" ht="15" customHeight="1">
      <c r="A249" s="149"/>
      <c r="B249" s="149"/>
      <c r="C249" s="149"/>
      <c r="D249" s="149"/>
      <c r="E249" s="149"/>
      <c r="G249" s="149"/>
    </row>
    <row r="250" spans="1:7" ht="15" customHeight="1">
      <c r="A250" s="149"/>
      <c r="B250" s="149"/>
      <c r="C250" s="149"/>
      <c r="D250" s="149"/>
      <c r="E250" s="149"/>
      <c r="G250" s="149"/>
    </row>
    <row r="251" spans="1:7" ht="15" customHeight="1">
      <c r="A251" s="149"/>
      <c r="B251" s="149"/>
      <c r="C251" s="149"/>
      <c r="D251" s="149"/>
      <c r="E251" s="149"/>
      <c r="G251" s="149"/>
    </row>
    <row r="252" spans="1:7" ht="15" customHeight="1">
      <c r="A252" s="149"/>
      <c r="B252" s="149"/>
      <c r="C252" s="149"/>
      <c r="D252" s="149"/>
      <c r="E252" s="149"/>
      <c r="G252" s="149"/>
    </row>
    <row r="253" spans="1:7" ht="15" customHeight="1">
      <c r="A253" s="149"/>
      <c r="B253" s="149"/>
      <c r="C253" s="149"/>
      <c r="D253" s="149"/>
      <c r="E253" s="149"/>
      <c r="G253" s="149"/>
    </row>
    <row r="254" spans="1:7" ht="15" customHeight="1">
      <c r="A254" s="149"/>
      <c r="B254" s="149"/>
      <c r="C254" s="149"/>
      <c r="D254" s="149"/>
      <c r="E254" s="149"/>
      <c r="G254" s="149"/>
    </row>
    <row r="255" spans="1:7" ht="15" customHeight="1">
      <c r="A255" s="149"/>
      <c r="B255" s="149"/>
      <c r="C255" s="149"/>
      <c r="D255" s="149"/>
      <c r="E255" s="149"/>
      <c r="G255" s="149"/>
    </row>
    <row r="256" spans="1:7" ht="15" customHeight="1">
      <c r="A256" s="149"/>
      <c r="B256" s="149"/>
      <c r="C256" s="149"/>
      <c r="D256" s="149"/>
      <c r="E256" s="149"/>
      <c r="G256" s="149"/>
    </row>
    <row r="257" spans="1:7" ht="15" customHeight="1">
      <c r="A257" s="149"/>
      <c r="B257" s="149"/>
      <c r="C257" s="149"/>
      <c r="D257" s="149"/>
      <c r="E257" s="149"/>
      <c r="G257" s="149"/>
    </row>
    <row r="258" spans="1:7" ht="15" customHeight="1">
      <c r="A258" s="149"/>
      <c r="B258" s="149"/>
      <c r="C258" s="149"/>
      <c r="D258" s="149"/>
      <c r="E258" s="149"/>
      <c r="G258" s="149"/>
    </row>
    <row r="259" spans="1:7" ht="15" customHeight="1">
      <c r="A259" s="149"/>
      <c r="B259" s="149"/>
      <c r="C259" s="149"/>
      <c r="D259" s="149"/>
      <c r="E259" s="149"/>
      <c r="G259" s="149"/>
    </row>
    <row r="260" spans="1:7" ht="15" customHeight="1">
      <c r="A260" s="149"/>
      <c r="B260" s="149"/>
      <c r="C260" s="149"/>
      <c r="D260" s="149"/>
      <c r="E260" s="149"/>
      <c r="G260" s="149"/>
    </row>
    <row r="261" spans="1:7" ht="15" customHeight="1">
      <c r="A261" s="149"/>
      <c r="B261" s="149"/>
      <c r="C261" s="149"/>
      <c r="D261" s="149"/>
      <c r="E261" s="149"/>
      <c r="G261" s="149"/>
    </row>
    <row r="262" spans="1:7" ht="15" customHeight="1">
      <c r="A262" s="149"/>
      <c r="B262" s="149"/>
      <c r="C262" s="149"/>
      <c r="D262" s="149"/>
      <c r="E262" s="149"/>
      <c r="G262" s="149"/>
    </row>
    <row r="263" spans="1:7" ht="15" customHeight="1">
      <c r="A263" s="149"/>
      <c r="B263" s="149"/>
      <c r="C263" s="149"/>
      <c r="D263" s="149"/>
      <c r="E263" s="149"/>
      <c r="G263" s="149"/>
    </row>
    <row r="264" spans="1:7" ht="15" customHeight="1">
      <c r="A264" s="149"/>
      <c r="B264" s="149"/>
      <c r="C264" s="149"/>
      <c r="D264" s="149"/>
      <c r="E264" s="149"/>
      <c r="G264" s="149"/>
    </row>
    <row r="265" spans="1:7" ht="15" customHeight="1">
      <c r="A265" s="149"/>
      <c r="B265" s="149"/>
      <c r="C265" s="149"/>
      <c r="D265" s="149"/>
      <c r="E265" s="149"/>
      <c r="G265" s="149"/>
    </row>
    <row r="266" spans="1:7" ht="15" customHeight="1">
      <c r="A266" s="149"/>
      <c r="B266" s="149"/>
      <c r="C266" s="149"/>
      <c r="D266" s="149"/>
      <c r="E266" s="149"/>
      <c r="G266" s="149"/>
    </row>
    <row r="267" spans="1:7" ht="15" customHeight="1">
      <c r="A267" s="149"/>
      <c r="B267" s="149"/>
      <c r="C267" s="149"/>
      <c r="D267" s="149"/>
      <c r="E267" s="149"/>
      <c r="G267" s="149"/>
    </row>
    <row r="268" spans="1:7" ht="15" customHeight="1">
      <c r="A268" s="149"/>
      <c r="B268" s="149"/>
      <c r="C268" s="149"/>
      <c r="D268" s="149"/>
      <c r="E268" s="149"/>
      <c r="G268" s="149"/>
    </row>
    <row r="269" spans="1:7" ht="15" customHeight="1">
      <c r="A269" s="149"/>
      <c r="B269" s="149"/>
      <c r="C269" s="149"/>
      <c r="D269" s="149"/>
      <c r="E269" s="149"/>
      <c r="G269" s="149"/>
    </row>
    <row r="270" spans="1:7" ht="15" customHeight="1">
      <c r="A270" s="149"/>
      <c r="B270" s="149"/>
      <c r="C270" s="149"/>
      <c r="D270" s="149"/>
      <c r="E270" s="149"/>
      <c r="G270" s="149"/>
    </row>
    <row r="271" spans="1:7" ht="15" customHeight="1">
      <c r="A271" s="149"/>
      <c r="B271" s="149"/>
      <c r="C271" s="149"/>
      <c r="D271" s="149"/>
      <c r="E271" s="149"/>
      <c r="G271" s="149"/>
    </row>
    <row r="272" spans="1:7" ht="15" customHeight="1">
      <c r="A272" s="149"/>
      <c r="B272" s="149"/>
      <c r="C272" s="149"/>
      <c r="D272" s="149"/>
      <c r="E272" s="149"/>
      <c r="G272" s="149"/>
    </row>
    <row r="273" spans="1:7" ht="15" customHeight="1">
      <c r="A273" s="149"/>
      <c r="B273" s="149"/>
      <c r="C273" s="149"/>
      <c r="D273" s="149"/>
      <c r="E273" s="149"/>
      <c r="G273" s="149"/>
    </row>
    <row r="274" spans="1:7" ht="15" customHeight="1">
      <c r="A274" s="149"/>
      <c r="B274" s="149"/>
      <c r="C274" s="149"/>
      <c r="D274" s="149"/>
      <c r="E274" s="149"/>
      <c r="G274" s="149"/>
    </row>
    <row r="275" spans="1:7" ht="15" customHeight="1">
      <c r="A275" s="149"/>
      <c r="B275" s="149"/>
      <c r="C275" s="149"/>
      <c r="D275" s="149"/>
      <c r="E275" s="149"/>
      <c r="G275" s="149"/>
    </row>
    <row r="276" spans="1:7" ht="15" customHeight="1">
      <c r="A276" s="149"/>
      <c r="B276" s="149"/>
      <c r="C276" s="149"/>
      <c r="D276" s="149"/>
      <c r="E276" s="149"/>
      <c r="G276" s="149"/>
    </row>
    <row r="277" spans="1:7" ht="15" customHeight="1">
      <c r="A277" s="149"/>
      <c r="B277" s="149"/>
      <c r="C277" s="149"/>
      <c r="D277" s="149"/>
      <c r="E277" s="149"/>
      <c r="G277" s="149"/>
    </row>
    <row r="278" spans="1:7" ht="15" customHeight="1">
      <c r="A278" s="149"/>
      <c r="B278" s="149"/>
      <c r="C278" s="149"/>
      <c r="D278" s="149"/>
      <c r="E278" s="149"/>
      <c r="G278" s="149"/>
    </row>
    <row r="279" spans="1:7" ht="15" customHeight="1">
      <c r="A279" s="149"/>
      <c r="B279" s="149"/>
      <c r="C279" s="149"/>
      <c r="D279" s="149"/>
      <c r="E279" s="149"/>
      <c r="G279" s="149"/>
    </row>
    <row r="280" spans="1:7" ht="15" customHeight="1">
      <c r="A280" s="149"/>
      <c r="B280" s="149"/>
      <c r="C280" s="149"/>
      <c r="D280" s="149"/>
      <c r="E280" s="149"/>
      <c r="G280" s="149"/>
    </row>
    <row r="281" spans="1:7" ht="15" customHeight="1">
      <c r="A281" s="149"/>
      <c r="B281" s="149"/>
      <c r="C281" s="149"/>
      <c r="D281" s="149"/>
      <c r="E281" s="149"/>
      <c r="G281" s="149"/>
    </row>
    <row r="282" spans="1:7" ht="15" customHeight="1">
      <c r="A282" s="149"/>
      <c r="B282" s="149"/>
      <c r="C282" s="149"/>
      <c r="D282" s="149"/>
      <c r="E282" s="149"/>
      <c r="G282" s="149"/>
    </row>
    <row r="283" spans="1:7" ht="15" customHeight="1">
      <c r="A283" s="149"/>
      <c r="B283" s="149"/>
      <c r="C283" s="149"/>
      <c r="D283" s="149"/>
      <c r="E283" s="149"/>
      <c r="G283" s="149"/>
    </row>
    <row r="284" spans="1:7" ht="15" customHeight="1">
      <c r="A284" s="149"/>
      <c r="B284" s="149"/>
      <c r="C284" s="149"/>
      <c r="D284" s="149"/>
      <c r="E284" s="149"/>
      <c r="G284" s="149"/>
    </row>
    <row r="285" spans="1:7" ht="15" customHeight="1">
      <c r="A285" s="149"/>
      <c r="B285" s="149"/>
      <c r="C285" s="149"/>
      <c r="D285" s="149"/>
      <c r="E285" s="149"/>
      <c r="G285" s="149"/>
    </row>
    <row r="286" spans="1:7" ht="15" customHeight="1">
      <c r="A286" s="149"/>
      <c r="B286" s="149"/>
      <c r="C286" s="149"/>
      <c r="D286" s="149"/>
      <c r="E286" s="149"/>
      <c r="G286" s="149"/>
    </row>
    <row r="287" spans="1:7" ht="15" customHeight="1">
      <c r="A287" s="149"/>
      <c r="B287" s="149"/>
      <c r="C287" s="149"/>
      <c r="D287" s="149"/>
      <c r="E287" s="149"/>
      <c r="G287" s="149"/>
    </row>
    <row r="288" spans="1:7" ht="15" customHeight="1">
      <c r="A288" s="149"/>
      <c r="B288" s="149"/>
      <c r="C288" s="149"/>
      <c r="D288" s="149"/>
      <c r="E288" s="149"/>
      <c r="G288" s="149"/>
    </row>
    <row r="289" spans="1:7" ht="15" customHeight="1">
      <c r="A289" s="149"/>
      <c r="B289" s="149"/>
      <c r="C289" s="149"/>
      <c r="D289" s="149"/>
      <c r="E289" s="149"/>
      <c r="G289" s="149"/>
    </row>
    <row r="290" spans="1:7" ht="15" customHeight="1">
      <c r="A290" s="149"/>
      <c r="B290" s="149"/>
      <c r="C290" s="149"/>
      <c r="D290" s="149"/>
      <c r="E290" s="149"/>
      <c r="G290" s="149"/>
    </row>
    <row r="291" spans="1:7" ht="15" customHeight="1">
      <c r="A291" s="149"/>
      <c r="B291" s="149"/>
      <c r="C291" s="149"/>
      <c r="D291" s="149"/>
      <c r="E291" s="149"/>
      <c r="G291" s="149"/>
    </row>
    <row r="292" spans="1:7" ht="15" customHeight="1">
      <c r="A292" s="149"/>
      <c r="B292" s="149"/>
      <c r="C292" s="149"/>
      <c r="D292" s="149"/>
      <c r="E292" s="149"/>
      <c r="G292" s="149"/>
    </row>
    <row r="293" spans="1:7" ht="15" customHeight="1">
      <c r="A293" s="149"/>
      <c r="B293" s="149"/>
      <c r="C293" s="149"/>
      <c r="D293" s="149"/>
      <c r="E293" s="149"/>
      <c r="G293" s="149"/>
    </row>
    <row r="294" spans="1:7" ht="15" customHeight="1">
      <c r="A294" s="149"/>
      <c r="B294" s="149"/>
      <c r="C294" s="149"/>
      <c r="D294" s="149"/>
      <c r="E294" s="149"/>
      <c r="G294" s="149"/>
    </row>
    <row r="295" spans="1:7" ht="15" customHeight="1">
      <c r="A295" s="149"/>
      <c r="B295" s="149"/>
      <c r="C295" s="149"/>
      <c r="D295" s="149"/>
      <c r="E295" s="149"/>
      <c r="G295" s="149"/>
    </row>
    <row r="296" spans="1:7" ht="15" customHeight="1">
      <c r="A296" s="149"/>
      <c r="B296" s="149"/>
      <c r="C296" s="149"/>
      <c r="D296" s="149"/>
      <c r="E296" s="149"/>
      <c r="G296" s="149"/>
    </row>
    <row r="297" spans="1:7" ht="15" customHeight="1">
      <c r="A297" s="149"/>
      <c r="B297" s="149"/>
      <c r="C297" s="149"/>
      <c r="D297" s="149"/>
      <c r="E297" s="149"/>
      <c r="G297" s="149"/>
    </row>
    <row r="298" spans="1:7" ht="15" customHeight="1">
      <c r="A298" s="149"/>
      <c r="B298" s="149"/>
      <c r="C298" s="149"/>
      <c r="D298" s="149"/>
      <c r="E298" s="149"/>
      <c r="G298" s="149"/>
    </row>
    <row r="299" spans="1:7" ht="15" customHeight="1">
      <c r="A299" s="149"/>
      <c r="B299" s="149"/>
      <c r="C299" s="149"/>
      <c r="D299" s="149"/>
      <c r="E299" s="149"/>
      <c r="G299" s="149"/>
    </row>
    <row r="300" spans="1:7" ht="15" customHeight="1">
      <c r="A300" s="149"/>
      <c r="B300" s="149"/>
      <c r="C300" s="149"/>
      <c r="D300" s="149"/>
      <c r="E300" s="149"/>
      <c r="G300" s="149"/>
    </row>
    <row r="301" spans="1:7" ht="15" customHeight="1">
      <c r="A301" s="149"/>
      <c r="B301" s="149"/>
      <c r="C301" s="149"/>
      <c r="D301" s="149"/>
      <c r="E301" s="149"/>
      <c r="G301" s="149"/>
    </row>
    <row r="302" spans="1:7" ht="15" customHeight="1">
      <c r="A302" s="149"/>
      <c r="B302" s="149"/>
      <c r="C302" s="149"/>
      <c r="D302" s="149"/>
      <c r="E302" s="149"/>
      <c r="G302" s="149"/>
    </row>
    <row r="303" spans="1:7" ht="15" customHeight="1">
      <c r="A303" s="149"/>
      <c r="B303" s="149"/>
      <c r="C303" s="149"/>
      <c r="D303" s="149"/>
      <c r="E303" s="149"/>
      <c r="G303" s="149"/>
    </row>
    <row r="304" spans="1:7" ht="15" customHeight="1">
      <c r="A304" s="149"/>
      <c r="B304" s="149"/>
      <c r="C304" s="149"/>
      <c r="D304" s="149"/>
      <c r="E304" s="149"/>
      <c r="G304" s="149"/>
    </row>
    <row r="305" spans="1:7" ht="15" customHeight="1">
      <c r="A305" s="149"/>
      <c r="B305" s="149"/>
      <c r="C305" s="149"/>
      <c r="D305" s="149"/>
      <c r="E305" s="149"/>
      <c r="G305" s="149"/>
    </row>
    <row r="306" spans="1:7" ht="15" customHeight="1">
      <c r="A306" s="149"/>
      <c r="B306" s="149"/>
      <c r="C306" s="149"/>
      <c r="D306" s="149"/>
      <c r="E306" s="149"/>
      <c r="G306" s="149"/>
    </row>
    <row r="307" spans="1:7" ht="15" customHeight="1">
      <c r="A307" s="149"/>
      <c r="B307" s="149"/>
      <c r="C307" s="149"/>
      <c r="D307" s="149"/>
      <c r="E307" s="149"/>
      <c r="G307" s="149"/>
    </row>
    <row r="308" spans="1:7" ht="15" customHeight="1">
      <c r="A308" s="149"/>
      <c r="B308" s="149"/>
      <c r="C308" s="149"/>
      <c r="D308" s="149"/>
      <c r="E308" s="149"/>
      <c r="G308" s="149"/>
    </row>
    <row r="309" spans="1:7" ht="15" customHeight="1">
      <c r="A309" s="149"/>
      <c r="B309" s="149"/>
      <c r="C309" s="149"/>
      <c r="D309" s="149"/>
      <c r="E309" s="149"/>
      <c r="G309" s="149"/>
    </row>
    <row r="310" spans="1:7" ht="15" customHeight="1">
      <c r="A310" s="149"/>
      <c r="B310" s="149"/>
      <c r="C310" s="149"/>
      <c r="D310" s="149"/>
      <c r="E310" s="149"/>
      <c r="G310" s="149"/>
    </row>
    <row r="311" spans="1:7" ht="15" customHeight="1">
      <c r="A311" s="149"/>
      <c r="B311" s="149"/>
      <c r="C311" s="149"/>
      <c r="D311" s="149"/>
      <c r="E311" s="149"/>
      <c r="G311" s="149"/>
    </row>
    <row r="312" spans="1:7" ht="15" customHeight="1">
      <c r="A312" s="149"/>
      <c r="B312" s="149"/>
      <c r="C312" s="149"/>
      <c r="D312" s="149"/>
      <c r="E312" s="149"/>
      <c r="G312" s="149"/>
    </row>
    <row r="313" spans="1:7" ht="15" customHeight="1">
      <c r="A313" s="149"/>
      <c r="B313" s="149"/>
      <c r="C313" s="149"/>
      <c r="D313" s="149"/>
      <c r="E313" s="149"/>
      <c r="G313" s="149"/>
    </row>
    <row r="314" spans="1:7" ht="15" customHeight="1">
      <c r="A314" s="149"/>
      <c r="B314" s="149"/>
      <c r="C314" s="149"/>
      <c r="D314" s="149"/>
      <c r="E314" s="149"/>
      <c r="G314" s="149"/>
    </row>
    <row r="315" spans="1:7" ht="15" customHeight="1">
      <c r="A315" s="149"/>
      <c r="B315" s="149"/>
      <c r="C315" s="149"/>
      <c r="D315" s="149"/>
      <c r="E315" s="149"/>
      <c r="G315" s="149"/>
    </row>
    <row r="316" spans="1:7" ht="15" customHeight="1">
      <c r="A316" s="149"/>
      <c r="B316" s="149"/>
      <c r="C316" s="149"/>
      <c r="D316" s="149"/>
      <c r="E316" s="149"/>
      <c r="G316" s="149"/>
    </row>
    <row r="317" spans="1:7" ht="15" customHeight="1">
      <c r="A317" s="149"/>
      <c r="B317" s="149"/>
      <c r="C317" s="149"/>
      <c r="D317" s="149"/>
      <c r="E317" s="149"/>
      <c r="G317" s="149"/>
    </row>
    <row r="318" spans="1:7" ht="15" customHeight="1">
      <c r="A318" s="149"/>
      <c r="B318" s="149"/>
      <c r="C318" s="149"/>
      <c r="D318" s="149"/>
      <c r="E318" s="149"/>
      <c r="G318" s="149"/>
    </row>
    <row r="319" spans="1:7" ht="15" customHeight="1">
      <c r="A319" s="149"/>
      <c r="B319" s="149"/>
      <c r="C319" s="149"/>
      <c r="D319" s="149"/>
      <c r="E319" s="149"/>
      <c r="G319" s="149"/>
    </row>
    <row r="320" spans="1:7" ht="15" customHeight="1">
      <c r="A320" s="149"/>
      <c r="B320" s="149"/>
      <c r="C320" s="149"/>
      <c r="D320" s="149"/>
      <c r="E320" s="149"/>
      <c r="G320" s="149"/>
    </row>
    <row r="321" spans="1:7" ht="15" customHeight="1">
      <c r="A321" s="149"/>
      <c r="B321" s="149"/>
      <c r="C321" s="149"/>
      <c r="D321" s="149"/>
      <c r="E321" s="149"/>
      <c r="G321" s="149"/>
    </row>
    <row r="322" spans="1:7" ht="15" customHeight="1">
      <c r="A322" s="149"/>
      <c r="B322" s="149"/>
      <c r="C322" s="149"/>
      <c r="D322" s="149"/>
      <c r="E322" s="149"/>
      <c r="G322" s="149"/>
    </row>
    <row r="323" spans="1:7" ht="15" customHeight="1">
      <c r="A323" s="149"/>
      <c r="B323" s="149"/>
      <c r="C323" s="149"/>
      <c r="D323" s="149"/>
      <c r="E323" s="149"/>
      <c r="G323" s="149"/>
    </row>
    <row r="324" spans="1:7" ht="15" customHeight="1">
      <c r="A324" s="149"/>
      <c r="B324" s="149"/>
      <c r="C324" s="149"/>
      <c r="D324" s="149"/>
      <c r="E324" s="149"/>
      <c r="G324" s="149"/>
    </row>
    <row r="325" spans="1:7" ht="15" customHeight="1">
      <c r="A325" s="149"/>
      <c r="B325" s="149"/>
      <c r="C325" s="149"/>
      <c r="D325" s="149"/>
      <c r="E325" s="149"/>
      <c r="G325" s="149"/>
    </row>
    <row r="326" spans="1:7" ht="15" customHeight="1">
      <c r="A326" s="149"/>
      <c r="B326" s="149"/>
      <c r="C326" s="149"/>
      <c r="D326" s="149"/>
      <c r="E326" s="149"/>
      <c r="G326" s="149"/>
    </row>
    <row r="327" spans="1:7" ht="15" customHeight="1">
      <c r="A327" s="149"/>
      <c r="B327" s="149"/>
      <c r="C327" s="149"/>
      <c r="D327" s="149"/>
      <c r="E327" s="149"/>
      <c r="G327" s="149"/>
    </row>
    <row r="328" spans="1:7" ht="15" customHeight="1">
      <c r="A328" s="149"/>
      <c r="B328" s="149"/>
      <c r="C328" s="149"/>
      <c r="D328" s="149"/>
      <c r="E328" s="149"/>
      <c r="G328" s="149"/>
    </row>
    <row r="329" spans="1:7" ht="15" customHeight="1">
      <c r="A329" s="149"/>
      <c r="B329" s="149"/>
      <c r="C329" s="149"/>
      <c r="D329" s="149"/>
      <c r="E329" s="149"/>
      <c r="G329" s="149"/>
    </row>
    <row r="330" spans="1:7" ht="15" customHeight="1">
      <c r="A330" s="149"/>
      <c r="B330" s="149"/>
      <c r="C330" s="149"/>
      <c r="D330" s="149"/>
      <c r="E330" s="149"/>
      <c r="G330" s="149"/>
    </row>
    <row r="331" spans="1:7" ht="15" customHeight="1">
      <c r="A331" s="149"/>
      <c r="B331" s="149"/>
      <c r="C331" s="149"/>
      <c r="D331" s="149"/>
      <c r="E331" s="149"/>
      <c r="G331" s="149"/>
    </row>
    <row r="332" spans="1:7" ht="15" customHeight="1">
      <c r="A332" s="149"/>
      <c r="B332" s="149"/>
      <c r="C332" s="149"/>
      <c r="D332" s="149"/>
      <c r="E332" s="149"/>
      <c r="G332" s="149"/>
    </row>
    <row r="333" spans="1:7" ht="15" customHeight="1">
      <c r="A333" s="149"/>
      <c r="B333" s="149"/>
      <c r="C333" s="149"/>
      <c r="D333" s="149"/>
      <c r="E333" s="149"/>
      <c r="G333" s="149"/>
    </row>
    <row r="334" spans="1:7" ht="15" customHeight="1">
      <c r="A334" s="149"/>
      <c r="B334" s="149"/>
      <c r="C334" s="149"/>
      <c r="D334" s="149"/>
      <c r="E334" s="149"/>
      <c r="G334" s="149"/>
    </row>
    <row r="335" spans="1:7" ht="15" customHeight="1">
      <c r="A335" s="149"/>
      <c r="B335" s="149"/>
      <c r="C335" s="149"/>
      <c r="D335" s="149"/>
      <c r="E335" s="149"/>
      <c r="G335" s="149"/>
    </row>
    <row r="336" spans="1:7" ht="15" customHeight="1">
      <c r="A336" s="149"/>
      <c r="B336" s="149"/>
      <c r="C336" s="149"/>
      <c r="D336" s="149"/>
      <c r="E336" s="149"/>
      <c r="G336" s="149"/>
    </row>
    <row r="337" spans="1:7" ht="15" customHeight="1">
      <c r="A337" s="149"/>
      <c r="B337" s="149"/>
      <c r="C337" s="149"/>
      <c r="D337" s="149"/>
      <c r="E337" s="149"/>
      <c r="G337" s="149"/>
    </row>
    <row r="338" spans="1:7" ht="15" customHeight="1">
      <c r="A338" s="149"/>
      <c r="B338" s="149"/>
      <c r="C338" s="149"/>
      <c r="D338" s="149"/>
      <c r="E338" s="149"/>
      <c r="G338" s="149"/>
    </row>
    <row r="339" spans="1:7" ht="15" customHeight="1">
      <c r="A339" s="149"/>
      <c r="B339" s="149"/>
      <c r="C339" s="149"/>
      <c r="D339" s="149"/>
      <c r="E339" s="149"/>
      <c r="G339" s="149"/>
    </row>
    <row r="340" spans="1:7" ht="15" customHeight="1">
      <c r="A340" s="149"/>
      <c r="B340" s="149"/>
      <c r="C340" s="149"/>
      <c r="D340" s="149"/>
      <c r="E340" s="149"/>
      <c r="G340" s="149"/>
    </row>
    <row r="341" spans="1:7" ht="15" customHeight="1">
      <c r="A341" s="149"/>
      <c r="B341" s="149"/>
      <c r="C341" s="149"/>
      <c r="D341" s="149"/>
      <c r="E341" s="149"/>
      <c r="G341" s="149"/>
    </row>
    <row r="342" spans="1:7" ht="15" customHeight="1">
      <c r="A342" s="149"/>
      <c r="B342" s="149"/>
      <c r="C342" s="149"/>
      <c r="D342" s="149"/>
      <c r="E342" s="149"/>
      <c r="G342" s="149"/>
    </row>
    <row r="343" spans="1:7" ht="15" customHeight="1">
      <c r="A343" s="149"/>
      <c r="B343" s="149"/>
      <c r="C343" s="149"/>
      <c r="D343" s="149"/>
      <c r="E343" s="149"/>
      <c r="G343" s="149"/>
    </row>
    <row r="344" spans="1:7" ht="15" customHeight="1">
      <c r="A344" s="149"/>
      <c r="B344" s="149"/>
      <c r="C344" s="149"/>
      <c r="D344" s="149"/>
      <c r="E344" s="149"/>
      <c r="G344" s="149"/>
    </row>
    <row r="345" spans="1:7" ht="15" customHeight="1">
      <c r="A345" s="149"/>
      <c r="B345" s="149"/>
      <c r="C345" s="149"/>
      <c r="D345" s="149"/>
      <c r="E345" s="149"/>
      <c r="G345" s="149"/>
    </row>
    <row r="346" spans="1:7" ht="15" customHeight="1">
      <c r="A346" s="149"/>
      <c r="B346" s="149"/>
      <c r="C346" s="149"/>
      <c r="D346" s="149"/>
      <c r="E346" s="149"/>
      <c r="G346" s="149"/>
    </row>
    <row r="347" spans="1:7" ht="15" customHeight="1">
      <c r="A347" s="149"/>
      <c r="B347" s="149"/>
      <c r="C347" s="149"/>
      <c r="D347" s="149"/>
      <c r="E347" s="149"/>
      <c r="G347" s="149"/>
    </row>
    <row r="348" spans="1:7" ht="15" customHeight="1">
      <c r="A348" s="149"/>
      <c r="B348" s="149"/>
      <c r="C348" s="149"/>
      <c r="D348" s="149"/>
      <c r="E348" s="149"/>
      <c r="G348" s="149"/>
    </row>
    <row r="349" spans="1:7" ht="15" customHeight="1">
      <c r="A349" s="149"/>
      <c r="B349" s="149"/>
      <c r="C349" s="149"/>
      <c r="D349" s="149"/>
      <c r="E349" s="149"/>
      <c r="G349" s="149"/>
    </row>
    <row r="350" spans="1:7" ht="15" customHeight="1">
      <c r="A350" s="149"/>
      <c r="B350" s="149"/>
      <c r="C350" s="149"/>
      <c r="D350" s="149"/>
      <c r="E350" s="149"/>
      <c r="G350" s="149"/>
    </row>
    <row r="351" spans="1:7" ht="15" customHeight="1">
      <c r="A351" s="149"/>
      <c r="B351" s="149"/>
      <c r="C351" s="149"/>
      <c r="D351" s="149"/>
      <c r="E351" s="149"/>
      <c r="G351" s="149"/>
    </row>
    <row r="352" spans="1:7" ht="15" customHeight="1">
      <c r="A352" s="149"/>
      <c r="B352" s="149"/>
      <c r="C352" s="149"/>
      <c r="D352" s="149"/>
      <c r="E352" s="149"/>
      <c r="G352" s="149"/>
    </row>
    <row r="353" spans="1:7" ht="15" customHeight="1">
      <c r="A353" s="149"/>
      <c r="B353" s="149"/>
      <c r="C353" s="149"/>
      <c r="D353" s="149"/>
      <c r="E353" s="149"/>
      <c r="G353" s="149"/>
    </row>
    <row r="354" spans="1:7" ht="15" customHeight="1">
      <c r="A354" s="149"/>
      <c r="B354" s="149"/>
      <c r="C354" s="149"/>
      <c r="D354" s="149"/>
      <c r="E354" s="149"/>
      <c r="G354" s="149"/>
    </row>
    <row r="355" spans="1:7" ht="15" customHeight="1">
      <c r="A355" s="149"/>
      <c r="B355" s="149"/>
      <c r="C355" s="149"/>
      <c r="D355" s="149"/>
      <c r="E355" s="149"/>
      <c r="G355" s="149"/>
    </row>
    <row r="356" spans="1:7" ht="15" customHeight="1">
      <c r="A356" s="149"/>
      <c r="B356" s="149"/>
      <c r="C356" s="149"/>
      <c r="D356" s="149"/>
      <c r="E356" s="149"/>
      <c r="G356" s="149"/>
    </row>
    <row r="357" spans="1:7" ht="15" customHeight="1">
      <c r="A357" s="149"/>
      <c r="B357" s="149"/>
      <c r="C357" s="149"/>
      <c r="D357" s="149"/>
      <c r="E357" s="149"/>
      <c r="G357" s="149"/>
    </row>
    <row r="358" spans="1:7" ht="15" customHeight="1">
      <c r="A358" s="149"/>
      <c r="B358" s="149"/>
      <c r="C358" s="149"/>
      <c r="D358" s="149"/>
      <c r="E358" s="149"/>
      <c r="G358" s="149"/>
    </row>
    <row r="359" spans="1:7" ht="15" customHeight="1">
      <c r="A359" s="149"/>
      <c r="B359" s="149"/>
      <c r="C359" s="149"/>
      <c r="D359" s="149"/>
      <c r="E359" s="149"/>
      <c r="G359" s="149"/>
    </row>
    <row r="360" spans="1:7" ht="15" customHeight="1">
      <c r="A360" s="149"/>
      <c r="B360" s="149"/>
      <c r="C360" s="149"/>
      <c r="D360" s="149"/>
      <c r="E360" s="149"/>
      <c r="G360" s="149"/>
    </row>
    <row r="361" spans="1:7" ht="15" customHeight="1">
      <c r="A361" s="149"/>
      <c r="B361" s="149"/>
      <c r="C361" s="149"/>
      <c r="D361" s="149"/>
      <c r="E361" s="149"/>
      <c r="G361" s="149"/>
    </row>
    <row r="362" spans="1:7" ht="15" customHeight="1">
      <c r="A362" s="149"/>
      <c r="B362" s="149"/>
      <c r="C362" s="149"/>
      <c r="D362" s="149"/>
      <c r="E362" s="149"/>
      <c r="G362" s="149"/>
    </row>
    <row r="363" spans="1:7" ht="15" customHeight="1">
      <c r="A363" s="149"/>
      <c r="B363" s="149"/>
      <c r="C363" s="149"/>
      <c r="D363" s="149"/>
      <c r="E363" s="149"/>
      <c r="G363" s="149"/>
    </row>
    <row r="364" spans="1:7" ht="15" customHeight="1">
      <c r="A364" s="149"/>
      <c r="B364" s="149"/>
      <c r="C364" s="149"/>
      <c r="D364" s="149"/>
      <c r="E364" s="149"/>
      <c r="G364" s="149"/>
    </row>
    <row r="365" spans="1:7" ht="15" customHeight="1">
      <c r="A365" s="149"/>
      <c r="B365" s="149"/>
      <c r="C365" s="149"/>
      <c r="D365" s="149"/>
      <c r="E365" s="149"/>
      <c r="G365" s="149"/>
    </row>
    <row r="366" spans="1:7" ht="15" customHeight="1">
      <c r="A366" s="149"/>
      <c r="B366" s="149"/>
      <c r="C366" s="149"/>
      <c r="D366" s="149"/>
      <c r="E366" s="149"/>
      <c r="G366" s="149"/>
    </row>
    <row r="367" spans="1:7" ht="15" customHeight="1">
      <c r="A367" s="149"/>
      <c r="B367" s="149"/>
      <c r="C367" s="149"/>
      <c r="D367" s="149"/>
      <c r="E367" s="149"/>
      <c r="G367" s="149"/>
    </row>
    <row r="368" spans="1:7" ht="15" customHeight="1">
      <c r="A368" s="149"/>
      <c r="B368" s="149"/>
      <c r="C368" s="149"/>
      <c r="D368" s="149"/>
      <c r="E368" s="149"/>
      <c r="G368" s="149"/>
    </row>
    <row r="369" spans="1:7" ht="15" customHeight="1">
      <c r="A369" s="149"/>
      <c r="B369" s="149"/>
      <c r="C369" s="149"/>
      <c r="D369" s="149"/>
      <c r="E369" s="149"/>
      <c r="G369" s="149"/>
    </row>
    <row r="370" spans="1:7" ht="15" customHeight="1">
      <c r="A370" s="149"/>
      <c r="B370" s="149"/>
      <c r="C370" s="149"/>
      <c r="D370" s="149"/>
      <c r="E370" s="149"/>
      <c r="G370" s="149"/>
    </row>
    <row r="371" spans="1:7" ht="15" customHeight="1">
      <c r="A371" s="149"/>
      <c r="B371" s="149"/>
      <c r="C371" s="149"/>
      <c r="D371" s="149"/>
      <c r="E371" s="149"/>
      <c r="G371" s="149"/>
    </row>
    <row r="372" spans="1:7" ht="15" customHeight="1">
      <c r="A372" s="149"/>
      <c r="B372" s="149"/>
      <c r="C372" s="149"/>
      <c r="D372" s="149"/>
      <c r="E372" s="149"/>
      <c r="G372" s="149"/>
    </row>
    <row r="373" spans="1:7" ht="15" customHeight="1">
      <c r="A373" s="149"/>
      <c r="B373" s="149"/>
      <c r="C373" s="149"/>
      <c r="D373" s="149"/>
      <c r="E373" s="149"/>
      <c r="G373" s="149"/>
    </row>
    <row r="374" spans="1:7" ht="15" customHeight="1">
      <c r="A374" s="149"/>
      <c r="B374" s="149"/>
      <c r="C374" s="149"/>
      <c r="D374" s="149"/>
      <c r="E374" s="149"/>
      <c r="G374" s="149"/>
    </row>
    <row r="375" spans="1:7" ht="15" customHeight="1">
      <c r="A375" s="149"/>
      <c r="B375" s="149"/>
      <c r="C375" s="149"/>
      <c r="D375" s="149"/>
      <c r="E375" s="149"/>
      <c r="G375" s="149"/>
    </row>
    <row r="376" spans="1:7" ht="15" customHeight="1">
      <c r="A376" s="149"/>
      <c r="B376" s="149"/>
      <c r="C376" s="149"/>
      <c r="D376" s="149"/>
      <c r="E376" s="149"/>
      <c r="G376" s="149"/>
    </row>
    <row r="377" spans="1:7" ht="15" customHeight="1">
      <c r="A377" s="149"/>
      <c r="B377" s="149"/>
      <c r="C377" s="149"/>
      <c r="D377" s="149"/>
      <c r="E377" s="149"/>
      <c r="G377" s="149"/>
    </row>
    <row r="378" spans="1:7" ht="15" customHeight="1">
      <c r="A378" s="149"/>
      <c r="B378" s="149"/>
      <c r="C378" s="149"/>
      <c r="D378" s="149"/>
      <c r="E378" s="149"/>
      <c r="G378" s="149"/>
    </row>
    <row r="379" spans="1:7" ht="15" customHeight="1">
      <c r="A379" s="149"/>
      <c r="B379" s="149"/>
      <c r="C379" s="149"/>
      <c r="D379" s="149"/>
      <c r="E379" s="149"/>
      <c r="G379" s="149"/>
    </row>
    <row r="380" spans="1:7" ht="15" customHeight="1">
      <c r="A380" s="149"/>
      <c r="B380" s="149"/>
      <c r="C380" s="149"/>
      <c r="D380" s="149"/>
      <c r="E380" s="149"/>
      <c r="G380" s="149"/>
    </row>
    <row r="381" spans="1:7" ht="15" customHeight="1">
      <c r="A381" s="149"/>
      <c r="B381" s="149"/>
      <c r="C381" s="149"/>
      <c r="D381" s="149"/>
      <c r="E381" s="149"/>
      <c r="G381" s="149"/>
    </row>
    <row r="382" spans="1:7" ht="15" customHeight="1">
      <c r="A382" s="149"/>
      <c r="B382" s="149"/>
      <c r="C382" s="149"/>
      <c r="D382" s="149"/>
      <c r="E382" s="149"/>
      <c r="G382" s="149"/>
    </row>
    <row r="383" spans="1:7" ht="15" customHeight="1">
      <c r="A383" s="149"/>
      <c r="B383" s="149"/>
      <c r="C383" s="149"/>
      <c r="D383" s="149"/>
      <c r="E383" s="149"/>
      <c r="G383" s="149"/>
    </row>
    <row r="384" spans="1:7" ht="15" customHeight="1">
      <c r="A384" s="149"/>
      <c r="B384" s="149"/>
      <c r="C384" s="149"/>
      <c r="D384" s="149"/>
      <c r="E384" s="149"/>
      <c r="G384" s="149"/>
    </row>
    <row r="385" spans="1:7" ht="15" customHeight="1">
      <c r="A385" s="149"/>
      <c r="B385" s="149"/>
      <c r="C385" s="149"/>
      <c r="D385" s="149"/>
      <c r="E385" s="149"/>
      <c r="G385" s="149"/>
    </row>
    <row r="386" spans="1:7" ht="15" customHeight="1">
      <c r="A386" s="149"/>
      <c r="B386" s="149"/>
      <c r="C386" s="149"/>
      <c r="D386" s="149"/>
      <c r="E386" s="149"/>
      <c r="G386" s="149"/>
    </row>
    <row r="387" spans="1:7" ht="15" customHeight="1">
      <c r="A387" s="149"/>
      <c r="B387" s="149"/>
      <c r="C387" s="149"/>
      <c r="D387" s="149"/>
      <c r="E387" s="149"/>
      <c r="G387" s="149"/>
    </row>
    <row r="388" spans="1:7" ht="15" customHeight="1">
      <c r="A388" s="149"/>
      <c r="B388" s="149"/>
      <c r="C388" s="149"/>
      <c r="D388" s="149"/>
      <c r="E388" s="149"/>
      <c r="G388" s="149"/>
    </row>
    <row r="389" spans="1:7" ht="15" customHeight="1">
      <c r="A389" s="149"/>
      <c r="B389" s="149"/>
      <c r="C389" s="149"/>
      <c r="D389" s="149"/>
      <c r="E389" s="149"/>
      <c r="G389" s="149"/>
    </row>
    <row r="390" spans="1:7" ht="15" customHeight="1">
      <c r="A390" s="149"/>
      <c r="B390" s="149"/>
      <c r="C390" s="149"/>
      <c r="D390" s="149"/>
      <c r="E390" s="149"/>
      <c r="G390" s="149"/>
    </row>
    <row r="391" spans="1:7" ht="15" customHeight="1">
      <c r="A391" s="149"/>
      <c r="B391" s="149"/>
      <c r="C391" s="149"/>
      <c r="D391" s="149"/>
      <c r="E391" s="149"/>
      <c r="G391" s="149"/>
    </row>
    <row r="392" spans="1:7" ht="15" customHeight="1">
      <c r="A392" s="149"/>
      <c r="B392" s="149"/>
      <c r="C392" s="149"/>
      <c r="D392" s="149"/>
      <c r="E392" s="149"/>
      <c r="G392" s="149"/>
    </row>
    <row r="393" spans="1:7" ht="15" customHeight="1">
      <c r="A393" s="149"/>
      <c r="B393" s="149"/>
      <c r="C393" s="149"/>
      <c r="D393" s="149"/>
      <c r="E393" s="149"/>
      <c r="G393" s="149"/>
    </row>
    <row r="394" spans="1:7" ht="15" customHeight="1">
      <c r="A394" s="149"/>
      <c r="B394" s="149"/>
      <c r="C394" s="149"/>
      <c r="D394" s="149"/>
      <c r="E394" s="149"/>
      <c r="G394" s="149"/>
    </row>
    <row r="395" spans="1:7" ht="15" customHeight="1">
      <c r="A395" s="149"/>
      <c r="B395" s="149"/>
      <c r="C395" s="149"/>
      <c r="D395" s="149"/>
      <c r="E395" s="149"/>
      <c r="G395" s="149"/>
    </row>
    <row r="396" spans="1:7" ht="15" customHeight="1">
      <c r="A396" s="149"/>
      <c r="B396" s="149"/>
      <c r="C396" s="149"/>
      <c r="D396" s="149"/>
      <c r="E396" s="149"/>
      <c r="G396" s="149"/>
    </row>
    <row r="397" spans="1:7" ht="15" customHeight="1">
      <c r="A397" s="149"/>
      <c r="B397" s="149"/>
      <c r="C397" s="149"/>
      <c r="D397" s="149"/>
      <c r="E397" s="149"/>
      <c r="G397" s="149"/>
    </row>
    <row r="398" spans="1:7" ht="15" customHeight="1">
      <c r="A398" s="149"/>
      <c r="B398" s="149"/>
      <c r="C398" s="149"/>
      <c r="D398" s="149"/>
      <c r="E398" s="149"/>
      <c r="G398" s="149"/>
    </row>
    <row r="399" spans="1:7" ht="15" customHeight="1">
      <c r="A399" s="149"/>
      <c r="B399" s="149"/>
      <c r="C399" s="149"/>
      <c r="D399" s="149"/>
      <c r="E399" s="149"/>
      <c r="G399" s="149"/>
    </row>
    <row r="400" spans="1:7" ht="15" customHeight="1">
      <c r="A400" s="149"/>
      <c r="B400" s="149"/>
      <c r="C400" s="149"/>
      <c r="D400" s="149"/>
      <c r="E400" s="149"/>
      <c r="G400" s="149"/>
    </row>
    <row r="401" spans="1:7" ht="15" customHeight="1">
      <c r="A401" s="149"/>
      <c r="B401" s="149"/>
      <c r="C401" s="149"/>
      <c r="D401" s="149"/>
      <c r="E401" s="149"/>
      <c r="G401" s="149"/>
    </row>
    <row r="402" spans="1:7" ht="15" customHeight="1">
      <c r="A402" s="149"/>
      <c r="B402" s="149"/>
      <c r="C402" s="149"/>
      <c r="D402" s="149"/>
      <c r="E402" s="149"/>
      <c r="G402" s="149"/>
    </row>
    <row r="403" spans="1:7" ht="15" customHeight="1">
      <c r="A403" s="149"/>
      <c r="B403" s="149"/>
      <c r="C403" s="149"/>
      <c r="D403" s="149"/>
      <c r="E403" s="149"/>
      <c r="G403" s="149"/>
    </row>
    <row r="404" spans="1:7" ht="15" customHeight="1">
      <c r="A404" s="149"/>
      <c r="B404" s="149"/>
      <c r="C404" s="149"/>
      <c r="D404" s="149"/>
      <c r="E404" s="149"/>
      <c r="G404" s="149"/>
    </row>
    <row r="405" spans="1:7" ht="15" customHeight="1">
      <c r="A405" s="149"/>
      <c r="B405" s="149"/>
      <c r="C405" s="149"/>
      <c r="D405" s="149"/>
      <c r="E405" s="149"/>
      <c r="G405" s="149"/>
    </row>
    <row r="406" spans="1:7" ht="15" customHeight="1">
      <c r="A406" s="149"/>
      <c r="B406" s="149"/>
      <c r="C406" s="149"/>
      <c r="D406" s="149"/>
      <c r="E406" s="149"/>
      <c r="G406" s="149"/>
    </row>
    <row r="407" spans="1:7" ht="15" customHeight="1">
      <c r="A407" s="149"/>
      <c r="B407" s="149"/>
      <c r="C407" s="149"/>
      <c r="D407" s="149"/>
      <c r="E407" s="149"/>
      <c r="G407" s="149"/>
    </row>
    <row r="408" spans="1:7" ht="15" customHeight="1">
      <c r="A408" s="149"/>
      <c r="B408" s="149"/>
      <c r="C408" s="149"/>
      <c r="D408" s="149"/>
      <c r="E408" s="149"/>
      <c r="G408" s="149"/>
    </row>
    <row r="409" spans="1:7" ht="15" customHeight="1">
      <c r="A409" s="149"/>
      <c r="B409" s="149"/>
      <c r="C409" s="149"/>
      <c r="D409" s="149"/>
      <c r="E409" s="149"/>
      <c r="G409" s="149"/>
    </row>
    <row r="410" spans="1:7" ht="15" customHeight="1">
      <c r="A410" s="149"/>
      <c r="B410" s="149"/>
      <c r="C410" s="149"/>
      <c r="D410" s="149"/>
      <c r="E410" s="149"/>
      <c r="G410" s="149"/>
    </row>
    <row r="411" spans="1:7" ht="15" customHeight="1">
      <c r="A411" s="149"/>
      <c r="B411" s="149"/>
      <c r="C411" s="149"/>
      <c r="D411" s="149"/>
      <c r="E411" s="149"/>
      <c r="G411" s="149"/>
    </row>
    <row r="412" spans="1:7" ht="15" customHeight="1">
      <c r="A412" s="149"/>
      <c r="B412" s="149"/>
      <c r="C412" s="149"/>
      <c r="D412" s="149"/>
      <c r="E412" s="149"/>
      <c r="G412" s="149"/>
    </row>
    <row r="413" spans="1:7" ht="15" customHeight="1">
      <c r="A413" s="149"/>
      <c r="B413" s="149"/>
      <c r="C413" s="149"/>
      <c r="D413" s="149"/>
      <c r="E413" s="149"/>
      <c r="G413" s="149"/>
    </row>
    <row r="414" spans="1:7" ht="15" customHeight="1">
      <c r="A414" s="149"/>
      <c r="B414" s="149"/>
      <c r="C414" s="149"/>
      <c r="D414" s="149"/>
      <c r="E414" s="149"/>
      <c r="G414" s="149"/>
    </row>
    <row r="415" spans="1:7" ht="15" customHeight="1">
      <c r="A415" s="149"/>
      <c r="B415" s="149"/>
      <c r="C415" s="149"/>
      <c r="D415" s="149"/>
      <c r="E415" s="149"/>
      <c r="G415" s="149"/>
    </row>
    <row r="416" spans="1:7" ht="15" customHeight="1">
      <c r="A416" s="149"/>
      <c r="B416" s="149"/>
      <c r="C416" s="149"/>
      <c r="D416" s="149"/>
      <c r="E416" s="149"/>
      <c r="G416" s="149"/>
    </row>
    <row r="417" spans="1:7" ht="15" customHeight="1">
      <c r="A417" s="149"/>
      <c r="B417" s="149"/>
      <c r="C417" s="149"/>
      <c r="D417" s="149"/>
      <c r="E417" s="149"/>
      <c r="G417" s="149"/>
    </row>
    <row r="418" spans="1:7" ht="15" customHeight="1">
      <c r="A418" s="149"/>
      <c r="B418" s="149"/>
      <c r="C418" s="149"/>
      <c r="D418" s="149"/>
      <c r="E418" s="149"/>
      <c r="G418" s="149"/>
    </row>
    <row r="419" spans="1:7" ht="15" customHeight="1">
      <c r="A419" s="149"/>
      <c r="B419" s="149"/>
      <c r="C419" s="149"/>
      <c r="D419" s="149"/>
      <c r="E419" s="149"/>
      <c r="G419" s="149"/>
    </row>
    <row r="420" spans="1:7" ht="15" customHeight="1">
      <c r="A420" s="149"/>
      <c r="B420" s="149"/>
      <c r="C420" s="149"/>
      <c r="D420" s="149"/>
      <c r="E420" s="149"/>
      <c r="G420" s="149"/>
    </row>
    <row r="421" spans="1:7" ht="15" customHeight="1">
      <c r="A421" s="149"/>
      <c r="B421" s="149"/>
      <c r="C421" s="149"/>
      <c r="D421" s="149"/>
      <c r="E421" s="149"/>
      <c r="G421" s="149"/>
    </row>
    <row r="422" spans="1:7" ht="15" customHeight="1">
      <c r="A422" s="149"/>
      <c r="B422" s="149"/>
      <c r="C422" s="149"/>
      <c r="D422" s="149"/>
      <c r="E422" s="149"/>
      <c r="G422" s="149"/>
    </row>
    <row r="423" spans="1:7" ht="15" customHeight="1">
      <c r="A423" s="149"/>
      <c r="B423" s="149"/>
      <c r="C423" s="149"/>
      <c r="D423" s="149"/>
      <c r="E423" s="149"/>
      <c r="G423" s="149"/>
    </row>
    <row r="424" spans="1:7" ht="15" customHeight="1">
      <c r="A424" s="149"/>
      <c r="B424" s="149"/>
      <c r="C424" s="149"/>
      <c r="D424" s="149"/>
      <c r="E424" s="149"/>
      <c r="G424" s="149"/>
    </row>
    <row r="425" spans="1:7" ht="15" customHeight="1">
      <c r="A425" s="149"/>
      <c r="B425" s="149"/>
      <c r="C425" s="149"/>
      <c r="D425" s="149"/>
      <c r="E425" s="149"/>
      <c r="G425" s="149"/>
    </row>
    <row r="426" spans="1:7" ht="15" customHeight="1">
      <c r="A426" s="149"/>
      <c r="B426" s="149"/>
      <c r="C426" s="149"/>
      <c r="D426" s="149"/>
      <c r="E426" s="149"/>
      <c r="G426" s="149"/>
    </row>
    <row r="427" spans="1:7" ht="15" customHeight="1">
      <c r="A427" s="149"/>
      <c r="B427" s="149"/>
      <c r="C427" s="149"/>
      <c r="D427" s="149"/>
      <c r="E427" s="149"/>
      <c r="G427" s="149"/>
    </row>
    <row r="428" spans="1:7" ht="15" customHeight="1">
      <c r="A428" s="149"/>
      <c r="B428" s="149"/>
      <c r="C428" s="149"/>
      <c r="D428" s="149"/>
      <c r="E428" s="149"/>
      <c r="G428" s="149"/>
    </row>
    <row r="429" spans="1:7" ht="15" customHeight="1">
      <c r="A429" s="149"/>
      <c r="B429" s="149"/>
      <c r="C429" s="149"/>
      <c r="D429" s="149"/>
      <c r="E429" s="149"/>
      <c r="G429" s="149"/>
    </row>
    <row r="430" spans="1:7" ht="15" customHeight="1">
      <c r="A430" s="149"/>
      <c r="B430" s="149"/>
      <c r="C430" s="149"/>
      <c r="D430" s="149"/>
      <c r="E430" s="149"/>
      <c r="G430" s="149"/>
    </row>
    <row r="431" spans="1:7" ht="15" customHeight="1">
      <c r="A431" s="149"/>
      <c r="B431" s="149"/>
      <c r="C431" s="149"/>
      <c r="D431" s="149"/>
      <c r="E431" s="149"/>
      <c r="G431" s="149"/>
    </row>
    <row r="432" spans="1:7" ht="15" customHeight="1">
      <c r="A432" s="149"/>
      <c r="B432" s="149"/>
      <c r="C432" s="149"/>
      <c r="D432" s="149"/>
      <c r="E432" s="149"/>
      <c r="G432" s="149"/>
    </row>
    <row r="433" spans="1:7" ht="15" customHeight="1">
      <c r="A433" s="149"/>
      <c r="B433" s="149"/>
      <c r="C433" s="149"/>
      <c r="D433" s="149"/>
      <c r="E433" s="149"/>
      <c r="G433" s="149"/>
    </row>
    <row r="434" spans="1:7" ht="15" customHeight="1">
      <c r="A434" s="149"/>
      <c r="B434" s="149"/>
      <c r="C434" s="149"/>
      <c r="D434" s="149"/>
      <c r="E434" s="149"/>
      <c r="G434" s="149"/>
    </row>
    <row r="435" spans="1:7" ht="15" customHeight="1">
      <c r="A435" s="149"/>
      <c r="B435" s="149"/>
      <c r="C435" s="149"/>
      <c r="D435" s="149"/>
      <c r="E435" s="149"/>
      <c r="G435" s="149"/>
    </row>
    <row r="436" spans="1:7" ht="15" customHeight="1">
      <c r="A436" s="149"/>
      <c r="B436" s="149"/>
      <c r="C436" s="149"/>
      <c r="D436" s="149"/>
      <c r="E436" s="149"/>
      <c r="G436" s="149"/>
    </row>
    <row r="437" spans="1:7" ht="15" customHeight="1">
      <c r="A437" s="149"/>
      <c r="B437" s="149"/>
      <c r="C437" s="149"/>
      <c r="D437" s="149"/>
      <c r="E437" s="149"/>
      <c r="G437" s="149"/>
    </row>
    <row r="438" spans="1:7" ht="15" customHeight="1">
      <c r="A438" s="149"/>
      <c r="B438" s="149"/>
      <c r="C438" s="149"/>
      <c r="D438" s="149"/>
      <c r="E438" s="149"/>
      <c r="G438" s="149"/>
    </row>
    <row r="439" spans="1:7" ht="15" customHeight="1">
      <c r="A439" s="149"/>
      <c r="B439" s="149"/>
      <c r="C439" s="149"/>
      <c r="D439" s="149"/>
      <c r="E439" s="149"/>
      <c r="G439" s="149"/>
    </row>
    <row r="440" spans="1:7" ht="15" customHeight="1">
      <c r="A440" s="149"/>
      <c r="B440" s="149"/>
      <c r="C440" s="149"/>
      <c r="D440" s="149"/>
      <c r="E440" s="149"/>
      <c r="G440" s="149"/>
    </row>
    <row r="441" spans="1:7" ht="15" customHeight="1">
      <c r="A441" s="149"/>
      <c r="B441" s="149"/>
      <c r="C441" s="149"/>
      <c r="D441" s="149"/>
      <c r="E441" s="149"/>
      <c r="G441" s="149"/>
    </row>
    <row r="442" spans="1:7" ht="15" customHeight="1">
      <c r="A442" s="149"/>
      <c r="B442" s="149"/>
      <c r="C442" s="149"/>
      <c r="D442" s="149"/>
      <c r="E442" s="149"/>
      <c r="G442" s="149"/>
    </row>
    <row r="443" spans="1:7" ht="15" customHeight="1">
      <c r="A443" s="149"/>
      <c r="B443" s="149"/>
      <c r="C443" s="149"/>
      <c r="D443" s="149"/>
      <c r="E443" s="149"/>
      <c r="G443" s="149"/>
    </row>
    <row r="444" spans="1:7" ht="15" customHeight="1">
      <c r="A444" s="149"/>
      <c r="B444" s="149"/>
      <c r="C444" s="149"/>
      <c r="D444" s="149"/>
      <c r="E444" s="149"/>
      <c r="G444" s="149"/>
    </row>
    <row r="445" spans="1:7" ht="15" customHeight="1">
      <c r="A445" s="149"/>
      <c r="B445" s="149"/>
      <c r="C445" s="149"/>
      <c r="D445" s="149"/>
      <c r="E445" s="149"/>
      <c r="G445" s="149"/>
    </row>
    <row r="446" spans="1:7" ht="15" customHeight="1">
      <c r="A446" s="149"/>
      <c r="B446" s="149"/>
      <c r="C446" s="149"/>
      <c r="D446" s="149"/>
      <c r="E446" s="149"/>
      <c r="G446" s="149"/>
    </row>
    <row r="447" spans="1:7" ht="15" customHeight="1">
      <c r="A447" s="149"/>
      <c r="B447" s="149"/>
      <c r="C447" s="149"/>
      <c r="D447" s="149"/>
      <c r="E447" s="149"/>
      <c r="G447" s="149"/>
    </row>
    <row r="448" spans="1:7" ht="15" customHeight="1">
      <c r="A448" s="149"/>
      <c r="B448" s="149"/>
      <c r="C448" s="149"/>
      <c r="D448" s="149"/>
      <c r="E448" s="149"/>
      <c r="G448" s="149"/>
    </row>
    <row r="449" spans="1:7" ht="15" customHeight="1">
      <c r="A449" s="149"/>
      <c r="B449" s="149"/>
      <c r="C449" s="149"/>
      <c r="D449" s="149"/>
      <c r="E449" s="149"/>
      <c r="G449" s="149"/>
    </row>
    <row r="450" spans="1:7" ht="15" customHeight="1">
      <c r="A450" s="149"/>
      <c r="B450" s="149"/>
      <c r="C450" s="149"/>
      <c r="D450" s="149"/>
      <c r="E450" s="149"/>
      <c r="G450" s="149"/>
    </row>
    <row r="451" spans="1:7" ht="15" customHeight="1">
      <c r="A451" s="149"/>
      <c r="B451" s="149"/>
      <c r="C451" s="149"/>
      <c r="D451" s="149"/>
      <c r="E451" s="149"/>
      <c r="G451" s="149"/>
    </row>
    <row r="452" spans="1:7" ht="15" customHeight="1">
      <c r="A452" s="149"/>
      <c r="B452" s="149"/>
      <c r="C452" s="149"/>
      <c r="D452" s="149"/>
      <c r="E452" s="149"/>
      <c r="G452" s="149"/>
    </row>
    <row r="453" spans="1:7" ht="15" customHeight="1">
      <c r="A453" s="149"/>
      <c r="B453" s="149"/>
      <c r="C453" s="149"/>
      <c r="D453" s="149"/>
      <c r="E453" s="149"/>
      <c r="G453" s="149"/>
    </row>
    <row r="454" spans="1:7" ht="15" customHeight="1">
      <c r="A454" s="149"/>
      <c r="B454" s="149"/>
      <c r="C454" s="149"/>
      <c r="D454" s="149"/>
      <c r="E454" s="149"/>
      <c r="G454" s="149"/>
    </row>
    <row r="455" spans="1:7" ht="15" customHeight="1">
      <c r="A455" s="149"/>
      <c r="B455" s="149"/>
      <c r="C455" s="149"/>
      <c r="D455" s="149"/>
      <c r="E455" s="149"/>
      <c r="G455" s="149"/>
    </row>
    <row r="456" spans="1:7" ht="15" customHeight="1">
      <c r="A456" s="149"/>
      <c r="B456" s="149"/>
      <c r="C456" s="149"/>
      <c r="D456" s="149"/>
      <c r="E456" s="149"/>
      <c r="G456" s="149"/>
    </row>
    <row r="457" spans="1:7" ht="15" customHeight="1">
      <c r="A457" s="149"/>
      <c r="B457" s="149"/>
      <c r="C457" s="149"/>
      <c r="D457" s="149"/>
      <c r="E457" s="149"/>
      <c r="G457" s="149"/>
    </row>
    <row r="458" spans="1:7" ht="15" customHeight="1">
      <c r="A458" s="149"/>
      <c r="B458" s="149"/>
      <c r="C458" s="149"/>
      <c r="D458" s="149"/>
      <c r="E458" s="149"/>
      <c r="G458" s="149"/>
    </row>
    <row r="459" spans="1:7" ht="15" customHeight="1">
      <c r="A459" s="149"/>
      <c r="B459" s="149"/>
      <c r="C459" s="149"/>
      <c r="D459" s="149"/>
      <c r="E459" s="149"/>
      <c r="G459" s="149"/>
    </row>
    <row r="460" spans="1:7" ht="15" customHeight="1">
      <c r="A460" s="149"/>
      <c r="B460" s="149"/>
      <c r="C460" s="149"/>
      <c r="D460" s="149"/>
      <c r="E460" s="149"/>
      <c r="G460" s="149"/>
    </row>
    <row r="461" spans="1:7" ht="15" customHeight="1">
      <c r="A461" s="149"/>
      <c r="B461" s="149"/>
      <c r="C461" s="149"/>
      <c r="D461" s="149"/>
      <c r="E461" s="149"/>
      <c r="G461" s="149"/>
    </row>
    <row r="462" spans="1:7" ht="15" customHeight="1">
      <c r="A462" s="149"/>
      <c r="B462" s="149"/>
      <c r="C462" s="149"/>
      <c r="D462" s="149"/>
      <c r="E462" s="149"/>
      <c r="G462" s="149"/>
    </row>
    <row r="463" spans="1:7" ht="15" customHeight="1">
      <c r="A463" s="149"/>
      <c r="B463" s="149"/>
      <c r="C463" s="149"/>
      <c r="D463" s="149"/>
      <c r="E463" s="149"/>
      <c r="G463" s="149"/>
    </row>
    <row r="464" spans="1:7" ht="15" customHeight="1">
      <c r="A464" s="149"/>
      <c r="B464" s="149"/>
      <c r="C464" s="149"/>
      <c r="D464" s="149"/>
      <c r="E464" s="149"/>
      <c r="G464" s="149"/>
    </row>
    <row r="465" spans="1:7" ht="15" customHeight="1">
      <c r="A465" s="149"/>
      <c r="B465" s="149"/>
      <c r="C465" s="149"/>
      <c r="D465" s="149"/>
      <c r="E465" s="149"/>
      <c r="G465" s="149"/>
    </row>
    <row r="466" spans="1:7" ht="15" customHeight="1">
      <c r="A466" s="149"/>
      <c r="B466" s="149"/>
      <c r="C466" s="149"/>
      <c r="D466" s="149"/>
      <c r="E466" s="149"/>
      <c r="G466" s="149"/>
    </row>
    <row r="467" spans="1:7" ht="15" customHeight="1">
      <c r="A467" s="149"/>
      <c r="B467" s="149"/>
      <c r="C467" s="149"/>
      <c r="D467" s="149"/>
      <c r="E467" s="149"/>
      <c r="G467" s="149"/>
    </row>
    <row r="468" spans="1:7" ht="15" customHeight="1">
      <c r="A468" s="149"/>
      <c r="B468" s="149"/>
      <c r="C468" s="149"/>
      <c r="D468" s="149"/>
      <c r="E468" s="149"/>
      <c r="G468" s="149"/>
    </row>
    <row r="469" spans="1:7" ht="15" customHeight="1">
      <c r="A469" s="149"/>
      <c r="B469" s="149"/>
      <c r="C469" s="149"/>
      <c r="D469" s="149"/>
      <c r="E469" s="149"/>
      <c r="G469" s="149"/>
    </row>
    <row r="470" spans="1:7" ht="15" customHeight="1">
      <c r="A470" s="149"/>
      <c r="B470" s="149"/>
      <c r="C470" s="149"/>
      <c r="D470" s="149"/>
      <c r="E470" s="149"/>
      <c r="G470" s="149"/>
    </row>
    <row r="471" spans="1:7" ht="15" customHeight="1">
      <c r="A471" s="149"/>
      <c r="B471" s="149"/>
      <c r="C471" s="149"/>
      <c r="D471" s="149"/>
      <c r="E471" s="149"/>
      <c r="G471" s="149"/>
    </row>
    <row r="472" spans="1:7" ht="15" customHeight="1">
      <c r="A472" s="149"/>
      <c r="B472" s="149"/>
      <c r="C472" s="149"/>
      <c r="D472" s="149"/>
      <c r="E472" s="149"/>
      <c r="G472" s="149"/>
    </row>
    <row r="473" spans="1:7" ht="15" customHeight="1">
      <c r="A473" s="149"/>
      <c r="B473" s="149"/>
      <c r="C473" s="149"/>
      <c r="D473" s="149"/>
      <c r="E473" s="149"/>
      <c r="G473" s="149"/>
    </row>
    <row r="474" spans="1:7" ht="15" customHeight="1">
      <c r="A474" s="149"/>
      <c r="B474" s="149"/>
      <c r="C474" s="149"/>
      <c r="D474" s="149"/>
      <c r="E474" s="149"/>
      <c r="G474" s="149"/>
    </row>
    <row r="475" spans="1:7" ht="15" customHeight="1">
      <c r="A475" s="149"/>
      <c r="B475" s="149"/>
      <c r="C475" s="149"/>
      <c r="D475" s="149"/>
      <c r="E475" s="149"/>
      <c r="G475" s="149"/>
    </row>
    <row r="476" spans="1:7" ht="15" customHeight="1">
      <c r="A476" s="149"/>
      <c r="B476" s="149"/>
      <c r="C476" s="149"/>
      <c r="D476" s="149"/>
      <c r="E476" s="149"/>
      <c r="G476" s="149"/>
    </row>
    <row r="477" spans="1:7" ht="15" customHeight="1">
      <c r="A477" s="149"/>
      <c r="B477" s="149"/>
      <c r="C477" s="149"/>
      <c r="D477" s="149"/>
      <c r="E477" s="149"/>
      <c r="G477" s="149"/>
    </row>
    <row r="478" spans="1:7" ht="15" customHeight="1">
      <c r="A478" s="149"/>
      <c r="B478" s="149"/>
      <c r="C478" s="149"/>
      <c r="D478" s="149"/>
      <c r="E478" s="149"/>
      <c r="G478" s="149"/>
    </row>
    <row r="479" spans="1:7" ht="15" customHeight="1">
      <c r="A479" s="149"/>
      <c r="B479" s="149"/>
      <c r="C479" s="149"/>
      <c r="D479" s="149"/>
      <c r="E479" s="149"/>
      <c r="G479" s="149"/>
    </row>
    <row r="480" spans="1:7" ht="15" customHeight="1">
      <c r="A480" s="149"/>
      <c r="B480" s="149"/>
      <c r="C480" s="149"/>
      <c r="D480" s="149"/>
      <c r="E480" s="149"/>
      <c r="G480" s="149"/>
    </row>
    <row r="481" spans="1:7" ht="15" customHeight="1">
      <c r="A481" s="149"/>
      <c r="B481" s="149"/>
      <c r="C481" s="149"/>
      <c r="D481" s="149"/>
      <c r="E481" s="149"/>
      <c r="G481" s="149"/>
    </row>
    <row r="482" spans="1:7" ht="15" customHeight="1">
      <c r="A482" s="149"/>
      <c r="B482" s="149"/>
      <c r="C482" s="149"/>
      <c r="D482" s="149"/>
      <c r="E482" s="149"/>
      <c r="G482" s="149"/>
    </row>
    <row r="483" spans="1:7" ht="15" customHeight="1">
      <c r="A483" s="149"/>
      <c r="B483" s="149"/>
      <c r="C483" s="149"/>
      <c r="D483" s="149"/>
      <c r="E483" s="149"/>
      <c r="G483" s="149"/>
    </row>
    <row r="484" spans="1:7" ht="15" customHeight="1">
      <c r="A484" s="149"/>
      <c r="B484" s="149"/>
      <c r="C484" s="149"/>
      <c r="D484" s="149"/>
      <c r="E484" s="149"/>
      <c r="G484" s="149"/>
    </row>
    <row r="485" spans="1:7" ht="15" customHeight="1">
      <c r="A485" s="149"/>
      <c r="B485" s="149"/>
      <c r="C485" s="149"/>
      <c r="D485" s="149"/>
      <c r="E485" s="149"/>
      <c r="G485" s="149"/>
    </row>
    <row r="486" spans="1:7" ht="15" customHeight="1">
      <c r="A486" s="149"/>
      <c r="B486" s="149"/>
      <c r="C486" s="149"/>
      <c r="D486" s="149"/>
      <c r="E486" s="149"/>
      <c r="G486" s="149"/>
    </row>
    <row r="487" spans="1:7" ht="15" customHeight="1">
      <c r="A487" s="149"/>
      <c r="B487" s="149"/>
      <c r="C487" s="149"/>
      <c r="D487" s="149"/>
      <c r="E487" s="149"/>
      <c r="G487" s="149"/>
    </row>
    <row r="488" spans="1:7" ht="15" customHeight="1">
      <c r="A488" s="149"/>
      <c r="B488" s="149"/>
      <c r="C488" s="149"/>
      <c r="D488" s="149"/>
      <c r="E488" s="149"/>
      <c r="G488" s="149"/>
    </row>
    <row r="489" spans="1:7" ht="15" customHeight="1">
      <c r="A489" s="149"/>
      <c r="B489" s="149"/>
      <c r="C489" s="149"/>
      <c r="D489" s="149"/>
      <c r="E489" s="149"/>
      <c r="G489" s="149"/>
    </row>
    <row r="490" spans="1:7" ht="15" customHeight="1">
      <c r="A490" s="149"/>
      <c r="B490" s="149"/>
      <c r="C490" s="149"/>
      <c r="D490" s="149"/>
      <c r="E490" s="149"/>
      <c r="G490" s="149"/>
    </row>
    <row r="491" spans="1:7" ht="15" customHeight="1">
      <c r="A491" s="149"/>
      <c r="B491" s="149"/>
      <c r="C491" s="149"/>
      <c r="D491" s="149"/>
      <c r="E491" s="149"/>
      <c r="G491" s="149"/>
    </row>
    <row r="492" spans="1:7" ht="15" customHeight="1">
      <c r="A492" s="149"/>
      <c r="B492" s="149"/>
      <c r="C492" s="149"/>
      <c r="D492" s="149"/>
      <c r="E492" s="149"/>
      <c r="G492" s="149"/>
    </row>
    <row r="493" spans="1:7" ht="15" customHeight="1">
      <c r="A493" s="149"/>
      <c r="B493" s="149"/>
      <c r="C493" s="149"/>
      <c r="D493" s="149"/>
      <c r="E493" s="149"/>
      <c r="G493" s="149"/>
    </row>
    <row r="494" spans="1:7" ht="15" customHeight="1">
      <c r="A494" s="149"/>
      <c r="B494" s="149"/>
      <c r="C494" s="149"/>
      <c r="D494" s="149"/>
      <c r="E494" s="149"/>
      <c r="G494" s="149"/>
    </row>
    <row r="495" spans="1:7" ht="15" customHeight="1">
      <c r="A495" s="149"/>
      <c r="B495" s="149"/>
      <c r="C495" s="149"/>
      <c r="D495" s="149"/>
      <c r="E495" s="149"/>
      <c r="G495" s="149"/>
    </row>
    <row r="496" spans="1:7" ht="15" customHeight="1">
      <c r="A496" s="149"/>
      <c r="B496" s="149"/>
      <c r="C496" s="149"/>
      <c r="D496" s="149"/>
      <c r="E496" s="149"/>
      <c r="G496" s="149"/>
    </row>
    <row r="497" spans="1:7" ht="15" customHeight="1">
      <c r="A497" s="149"/>
      <c r="B497" s="149"/>
      <c r="C497" s="149"/>
      <c r="D497" s="149"/>
      <c r="E497" s="149"/>
      <c r="G497" s="149"/>
    </row>
    <row r="498" spans="1:7" ht="15" customHeight="1">
      <c r="A498" s="149"/>
      <c r="B498" s="149"/>
      <c r="C498" s="149"/>
      <c r="D498" s="149"/>
      <c r="E498" s="149"/>
      <c r="G498" s="149"/>
    </row>
    <row r="499" spans="1:7" ht="15" customHeight="1">
      <c r="A499" s="149"/>
      <c r="B499" s="149"/>
      <c r="C499" s="149"/>
      <c r="D499" s="149"/>
      <c r="E499" s="149"/>
      <c r="G499" s="149"/>
    </row>
    <row r="500" spans="1:7" ht="15" customHeight="1">
      <c r="A500" s="149"/>
      <c r="B500" s="149"/>
      <c r="C500" s="149"/>
      <c r="D500" s="149"/>
      <c r="E500" s="149"/>
      <c r="G500" s="149"/>
    </row>
    <row r="501" spans="1:7" ht="15" customHeight="1">
      <c r="A501" s="149"/>
      <c r="B501" s="149"/>
      <c r="C501" s="149"/>
      <c r="D501" s="149"/>
      <c r="E501" s="149"/>
      <c r="G501" s="149"/>
    </row>
    <row r="502" spans="1:7" ht="15" customHeight="1">
      <c r="A502" s="149"/>
      <c r="B502" s="149"/>
      <c r="C502" s="149"/>
      <c r="D502" s="149"/>
      <c r="E502" s="149"/>
      <c r="G502" s="149"/>
    </row>
    <row r="503" spans="1:7" ht="15" customHeight="1">
      <c r="A503" s="149"/>
      <c r="B503" s="149"/>
      <c r="C503" s="149"/>
      <c r="D503" s="149"/>
      <c r="E503" s="149"/>
      <c r="G503" s="149"/>
    </row>
    <row r="504" spans="1:7" ht="15" customHeight="1">
      <c r="A504" s="149"/>
      <c r="B504" s="149"/>
      <c r="C504" s="149"/>
      <c r="D504" s="149"/>
      <c r="E504" s="149"/>
      <c r="G504" s="149"/>
    </row>
    <row r="505" spans="1:7" ht="15" customHeight="1">
      <c r="A505" s="149"/>
      <c r="B505" s="149"/>
      <c r="C505" s="149"/>
      <c r="D505" s="149"/>
      <c r="E505" s="149"/>
      <c r="G505" s="149"/>
    </row>
    <row r="506" spans="1:7" ht="15" customHeight="1">
      <c r="A506" s="149"/>
      <c r="B506" s="149"/>
      <c r="C506" s="149"/>
      <c r="D506" s="149"/>
      <c r="E506" s="149"/>
      <c r="G506" s="149"/>
    </row>
    <row r="507" spans="1:7" ht="15" customHeight="1">
      <c r="A507" s="149"/>
      <c r="B507" s="149"/>
      <c r="C507" s="149"/>
      <c r="D507" s="149"/>
      <c r="E507" s="149"/>
      <c r="G507" s="149"/>
    </row>
    <row r="508" spans="1:7" ht="15" customHeight="1">
      <c r="A508" s="149"/>
      <c r="B508" s="149"/>
      <c r="C508" s="149"/>
      <c r="D508" s="149"/>
      <c r="E508" s="149"/>
      <c r="G508" s="149"/>
    </row>
    <row r="509" spans="1:7" ht="15" customHeight="1">
      <c r="A509" s="149"/>
      <c r="B509" s="149"/>
      <c r="C509" s="149"/>
      <c r="D509" s="149"/>
      <c r="E509" s="149"/>
      <c r="G509" s="149"/>
    </row>
    <row r="510" spans="1:7" ht="15" customHeight="1">
      <c r="A510" s="149"/>
      <c r="B510" s="149"/>
      <c r="C510" s="149"/>
      <c r="D510" s="149"/>
      <c r="E510" s="149"/>
      <c r="G510" s="149"/>
    </row>
    <row r="511" spans="1:7" ht="15" customHeight="1">
      <c r="A511" s="149"/>
      <c r="B511" s="149"/>
      <c r="C511" s="149"/>
      <c r="D511" s="149"/>
      <c r="E511" s="149"/>
      <c r="G511" s="149"/>
    </row>
    <row r="512" spans="1:7" ht="15" customHeight="1">
      <c r="A512" s="149"/>
      <c r="B512" s="149"/>
      <c r="C512" s="149"/>
      <c r="D512" s="149"/>
      <c r="E512" s="149"/>
      <c r="G512" s="149"/>
    </row>
    <row r="513" spans="1:7" ht="15" customHeight="1">
      <c r="A513" s="149"/>
      <c r="B513" s="149"/>
      <c r="C513" s="149"/>
      <c r="D513" s="149"/>
      <c r="E513" s="149"/>
      <c r="G513" s="149"/>
    </row>
    <row r="514" spans="1:7" ht="15" customHeight="1">
      <c r="A514" s="149"/>
      <c r="B514" s="149"/>
      <c r="C514" s="149"/>
      <c r="D514" s="149"/>
      <c r="E514" s="149"/>
      <c r="G514" s="149"/>
    </row>
    <row r="515" spans="1:7" ht="15" customHeight="1">
      <c r="A515" s="149"/>
      <c r="B515" s="149"/>
      <c r="C515" s="149"/>
      <c r="D515" s="149"/>
      <c r="E515" s="149"/>
      <c r="G515" s="149"/>
    </row>
    <row r="516" spans="1:7" ht="15" customHeight="1">
      <c r="A516" s="149"/>
      <c r="B516" s="149"/>
      <c r="C516" s="149"/>
      <c r="D516" s="149"/>
      <c r="E516" s="149"/>
      <c r="G516" s="149"/>
    </row>
    <row r="517" spans="1:7" ht="15" customHeight="1">
      <c r="A517" s="149"/>
      <c r="B517" s="149"/>
      <c r="C517" s="149"/>
      <c r="D517" s="149"/>
      <c r="E517" s="149"/>
      <c r="G517" s="149"/>
    </row>
    <row r="518" spans="1:7" ht="15" customHeight="1">
      <c r="A518" s="149"/>
      <c r="B518" s="149"/>
      <c r="C518" s="149"/>
      <c r="D518" s="149"/>
      <c r="E518" s="149"/>
      <c r="G518" s="149"/>
    </row>
    <row r="519" spans="1:7" ht="15" customHeight="1">
      <c r="A519" s="149"/>
      <c r="B519" s="149"/>
      <c r="C519" s="149"/>
      <c r="D519" s="149"/>
      <c r="E519" s="149"/>
      <c r="G519" s="149"/>
    </row>
    <row r="520" spans="1:7" ht="15" customHeight="1">
      <c r="A520" s="149"/>
      <c r="B520" s="149"/>
      <c r="C520" s="149"/>
      <c r="D520" s="149"/>
      <c r="E520" s="149"/>
      <c r="G520" s="149"/>
    </row>
    <row r="521" spans="1:7" ht="15" customHeight="1">
      <c r="A521" s="149"/>
      <c r="B521" s="149"/>
      <c r="C521" s="149"/>
      <c r="D521" s="149"/>
      <c r="E521" s="149"/>
      <c r="G521" s="149"/>
    </row>
    <row r="522" spans="1:7" ht="15" customHeight="1">
      <c r="A522" s="149"/>
      <c r="B522" s="149"/>
      <c r="C522" s="149"/>
      <c r="D522" s="149"/>
      <c r="E522" s="149"/>
      <c r="G522" s="149"/>
    </row>
    <row r="523" spans="1:7" ht="15" customHeight="1">
      <c r="A523" s="149"/>
      <c r="B523" s="149"/>
      <c r="C523" s="149"/>
      <c r="D523" s="149"/>
      <c r="E523" s="149"/>
      <c r="G523" s="149"/>
    </row>
    <row r="524" spans="1:7" ht="15" customHeight="1">
      <c r="A524" s="149"/>
      <c r="B524" s="149"/>
      <c r="C524" s="149"/>
      <c r="D524" s="149"/>
      <c r="E524" s="149"/>
      <c r="G524" s="149"/>
    </row>
    <row r="525" spans="1:7" ht="15" customHeight="1">
      <c r="A525" s="149"/>
      <c r="B525" s="149"/>
      <c r="C525" s="149"/>
      <c r="D525" s="149"/>
      <c r="E525" s="149"/>
      <c r="G525" s="149"/>
    </row>
    <row r="526" spans="1:7" ht="15" customHeight="1">
      <c r="A526" s="149"/>
      <c r="B526" s="149"/>
      <c r="C526" s="149"/>
      <c r="D526" s="149"/>
      <c r="E526" s="149"/>
      <c r="G526" s="149"/>
    </row>
    <row r="527" spans="1:7" ht="15" customHeight="1">
      <c r="A527" s="149"/>
      <c r="B527" s="149"/>
      <c r="C527" s="149"/>
      <c r="D527" s="149"/>
      <c r="E527" s="149"/>
      <c r="G527" s="149"/>
    </row>
    <row r="528" spans="1:7" ht="15" customHeight="1">
      <c r="A528" s="149"/>
      <c r="B528" s="149"/>
      <c r="C528" s="149"/>
      <c r="D528" s="149"/>
      <c r="E528" s="149"/>
      <c r="G528" s="149"/>
    </row>
    <row r="529" spans="1:7" ht="15" customHeight="1">
      <c r="A529" s="149"/>
      <c r="B529" s="149"/>
      <c r="C529" s="149"/>
      <c r="D529" s="149"/>
      <c r="E529" s="149"/>
      <c r="G529" s="149"/>
    </row>
    <row r="530" spans="1:7" ht="15" customHeight="1">
      <c r="A530" s="149"/>
      <c r="B530" s="149"/>
      <c r="C530" s="149"/>
      <c r="D530" s="149"/>
      <c r="E530" s="149"/>
      <c r="G530" s="149"/>
    </row>
    <row r="531" spans="1:7" ht="15" customHeight="1">
      <c r="A531" s="149"/>
      <c r="B531" s="149"/>
      <c r="C531" s="149"/>
      <c r="D531" s="149"/>
      <c r="E531" s="149"/>
      <c r="G531" s="149"/>
    </row>
    <row r="532" spans="1:7" ht="15" customHeight="1">
      <c r="A532" s="149"/>
      <c r="B532" s="149"/>
      <c r="C532" s="149"/>
      <c r="D532" s="149"/>
      <c r="E532" s="149"/>
      <c r="G532" s="149"/>
    </row>
    <row r="533" spans="1:7" ht="15" customHeight="1">
      <c r="A533" s="149"/>
      <c r="B533" s="149"/>
      <c r="C533" s="149"/>
      <c r="D533" s="149"/>
      <c r="E533" s="149"/>
      <c r="G533" s="149"/>
    </row>
    <row r="534" spans="1:7" ht="15" customHeight="1">
      <c r="A534" s="149"/>
      <c r="B534" s="149"/>
      <c r="C534" s="149"/>
      <c r="D534" s="149"/>
      <c r="E534" s="149"/>
      <c r="G534" s="149"/>
    </row>
    <row r="535" spans="1:7" ht="15" customHeight="1">
      <c r="A535" s="149"/>
      <c r="B535" s="149"/>
      <c r="C535" s="149"/>
      <c r="D535" s="149"/>
      <c r="E535" s="149"/>
      <c r="G535" s="149"/>
    </row>
    <row r="536" spans="1:7" ht="15" customHeight="1">
      <c r="A536" s="149"/>
      <c r="B536" s="149"/>
      <c r="C536" s="149"/>
      <c r="D536" s="149"/>
      <c r="E536" s="149"/>
      <c r="G536" s="149"/>
    </row>
    <row r="537" spans="1:7" ht="15" customHeight="1">
      <c r="A537" s="149"/>
      <c r="B537" s="149"/>
      <c r="C537" s="149"/>
      <c r="D537" s="149"/>
      <c r="E537" s="149"/>
      <c r="G537" s="149"/>
    </row>
    <row r="538" spans="1:7" ht="15" customHeight="1">
      <c r="A538" s="149"/>
      <c r="B538" s="149"/>
      <c r="C538" s="149"/>
      <c r="D538" s="149"/>
      <c r="E538" s="149"/>
      <c r="G538" s="149"/>
    </row>
    <row r="539" spans="1:7" ht="15" customHeight="1">
      <c r="A539" s="149"/>
      <c r="B539" s="149"/>
      <c r="C539" s="149"/>
      <c r="D539" s="149"/>
      <c r="E539" s="149"/>
      <c r="G539" s="149"/>
    </row>
    <row r="540" spans="1:7" ht="15" customHeight="1">
      <c r="A540" s="149"/>
      <c r="B540" s="149"/>
      <c r="C540" s="149"/>
      <c r="D540" s="149"/>
      <c r="E540" s="149"/>
      <c r="G540" s="149"/>
    </row>
    <row r="541" spans="1:7" ht="15" customHeight="1">
      <c r="A541" s="149"/>
      <c r="B541" s="149"/>
      <c r="C541" s="149"/>
      <c r="D541" s="149"/>
      <c r="E541" s="149"/>
      <c r="G541" s="149"/>
    </row>
    <row r="542" spans="1:7" ht="15" customHeight="1">
      <c r="A542" s="149"/>
      <c r="B542" s="149"/>
      <c r="C542" s="149"/>
      <c r="D542" s="149"/>
      <c r="E542" s="149"/>
      <c r="G542" s="149"/>
    </row>
    <row r="543" spans="1:7" ht="15" customHeight="1">
      <c r="A543" s="149"/>
      <c r="B543" s="149"/>
      <c r="C543" s="149"/>
      <c r="D543" s="149"/>
      <c r="E543" s="149"/>
      <c r="G543" s="149"/>
    </row>
    <row r="544" spans="1:7" ht="15" customHeight="1">
      <c r="A544" s="149"/>
      <c r="B544" s="149"/>
      <c r="C544" s="149"/>
      <c r="D544" s="149"/>
      <c r="E544" s="149"/>
      <c r="G544" s="149"/>
    </row>
    <row r="545" spans="1:7" ht="15" customHeight="1">
      <c r="A545" s="149"/>
      <c r="B545" s="149"/>
      <c r="C545" s="149"/>
      <c r="D545" s="149"/>
      <c r="E545" s="149"/>
      <c r="G545" s="149"/>
    </row>
    <row r="546" spans="1:7" ht="15" customHeight="1">
      <c r="A546" s="149"/>
      <c r="B546" s="149"/>
      <c r="C546" s="149"/>
      <c r="D546" s="149"/>
      <c r="E546" s="149"/>
      <c r="G546" s="149"/>
    </row>
    <row r="547" spans="1:7" ht="15" customHeight="1">
      <c r="A547" s="149"/>
      <c r="B547" s="149"/>
      <c r="C547" s="149"/>
      <c r="D547" s="149"/>
      <c r="E547" s="149"/>
      <c r="G547" s="149"/>
    </row>
    <row r="548" spans="1:7" ht="15" customHeight="1">
      <c r="A548" s="149"/>
      <c r="B548" s="149"/>
      <c r="C548" s="149"/>
      <c r="D548" s="149"/>
      <c r="E548" s="149"/>
      <c r="G548" s="149"/>
    </row>
    <row r="549" spans="1:7" ht="15" customHeight="1">
      <c r="A549" s="149"/>
      <c r="B549" s="149"/>
      <c r="C549" s="149"/>
      <c r="D549" s="149"/>
      <c r="E549" s="149"/>
      <c r="G549" s="149"/>
    </row>
    <row r="550" spans="1:7" ht="15" customHeight="1">
      <c r="A550" s="149"/>
      <c r="B550" s="149"/>
      <c r="C550" s="149"/>
      <c r="D550" s="149"/>
      <c r="E550" s="149"/>
      <c r="G550" s="149"/>
    </row>
    <row r="551" spans="1:7" ht="15" customHeight="1">
      <c r="A551" s="149"/>
      <c r="B551" s="149"/>
      <c r="C551" s="149"/>
      <c r="D551" s="149"/>
      <c r="E551" s="149"/>
      <c r="G551" s="149"/>
    </row>
    <row r="552" spans="1:7" ht="15" customHeight="1">
      <c r="A552" s="149"/>
      <c r="B552" s="149"/>
      <c r="C552" s="149"/>
      <c r="D552" s="149"/>
      <c r="E552" s="149"/>
      <c r="G552" s="149"/>
    </row>
    <row r="553" spans="1:7" ht="15" customHeight="1">
      <c r="A553" s="149"/>
      <c r="B553" s="149"/>
      <c r="C553" s="149"/>
      <c r="D553" s="149"/>
      <c r="E553" s="149"/>
      <c r="G553" s="149"/>
    </row>
    <row r="554" spans="1:7" ht="15" customHeight="1">
      <c r="A554" s="149"/>
      <c r="B554" s="149"/>
      <c r="C554" s="149"/>
      <c r="D554" s="149"/>
      <c r="E554" s="149"/>
      <c r="G554" s="149"/>
    </row>
    <row r="555" spans="1:7" ht="15" customHeight="1">
      <c r="A555" s="149"/>
      <c r="B555" s="149"/>
      <c r="C555" s="149"/>
      <c r="D555" s="149"/>
      <c r="E555" s="149"/>
      <c r="G555" s="149"/>
    </row>
    <row r="556" spans="1:7" ht="15" customHeight="1">
      <c r="A556" s="149"/>
      <c r="B556" s="149"/>
      <c r="C556" s="149"/>
      <c r="D556" s="149"/>
      <c r="E556" s="149"/>
      <c r="G556" s="149"/>
    </row>
    <row r="557" spans="1:7" ht="15" customHeight="1">
      <c r="A557" s="149"/>
      <c r="B557" s="149"/>
      <c r="C557" s="149"/>
      <c r="D557" s="149"/>
      <c r="E557" s="149"/>
      <c r="G557" s="149"/>
    </row>
    <row r="558" spans="1:7" ht="15" customHeight="1">
      <c r="A558" s="149"/>
      <c r="B558" s="149"/>
      <c r="C558" s="149"/>
      <c r="D558" s="149"/>
      <c r="E558" s="149"/>
      <c r="G558" s="149"/>
    </row>
    <row r="559" spans="1:7" ht="15" customHeight="1">
      <c r="A559" s="149"/>
      <c r="B559" s="149"/>
      <c r="C559" s="149"/>
      <c r="D559" s="149"/>
      <c r="E559" s="149"/>
      <c r="G559" s="149"/>
    </row>
    <row r="560" spans="1:7" ht="15" customHeight="1">
      <c r="A560" s="149"/>
      <c r="B560" s="149"/>
      <c r="C560" s="149"/>
      <c r="D560" s="149"/>
      <c r="E560" s="149"/>
      <c r="G560" s="149"/>
    </row>
    <row r="561" spans="1:7" ht="15" customHeight="1">
      <c r="A561" s="149"/>
      <c r="B561" s="149"/>
      <c r="C561" s="149"/>
      <c r="D561" s="149"/>
      <c r="E561" s="149"/>
      <c r="G561" s="149"/>
    </row>
    <row r="562" spans="1:7" ht="15" customHeight="1">
      <c r="A562" s="149"/>
      <c r="B562" s="149"/>
      <c r="C562" s="149"/>
      <c r="D562" s="149"/>
      <c r="E562" s="149"/>
      <c r="G562" s="149"/>
    </row>
    <row r="563" spans="1:7" ht="15" customHeight="1">
      <c r="A563" s="149"/>
      <c r="B563" s="149"/>
      <c r="C563" s="149"/>
      <c r="D563" s="149"/>
      <c r="E563" s="149"/>
      <c r="G563" s="149"/>
    </row>
    <row r="564" spans="1:7" ht="15" customHeight="1">
      <c r="A564" s="149"/>
      <c r="B564" s="149"/>
      <c r="C564" s="149"/>
      <c r="D564" s="149"/>
      <c r="E564" s="149"/>
      <c r="G564" s="149"/>
    </row>
    <row r="565" spans="1:7" ht="15" customHeight="1">
      <c r="A565" s="149"/>
      <c r="B565" s="149"/>
      <c r="C565" s="149"/>
      <c r="D565" s="149"/>
      <c r="E565" s="149"/>
      <c r="G565" s="149"/>
    </row>
    <row r="566" spans="1:7" ht="15" customHeight="1">
      <c r="A566" s="149"/>
      <c r="B566" s="149"/>
      <c r="C566" s="149"/>
      <c r="D566" s="149"/>
      <c r="E566" s="149"/>
      <c r="G566" s="149"/>
    </row>
    <row r="567" spans="1:7" ht="15" customHeight="1">
      <c r="A567" s="149"/>
      <c r="B567" s="149"/>
      <c r="C567" s="149"/>
      <c r="D567" s="149"/>
      <c r="E567" s="149"/>
      <c r="G567" s="149"/>
    </row>
    <row r="568" spans="1:7" ht="15" customHeight="1">
      <c r="A568" s="149"/>
      <c r="B568" s="149"/>
      <c r="C568" s="149"/>
      <c r="D568" s="149"/>
      <c r="E568" s="149"/>
      <c r="G568" s="149"/>
    </row>
    <row r="569" spans="1:7" ht="15" customHeight="1">
      <c r="A569" s="149"/>
      <c r="B569" s="149"/>
      <c r="C569" s="149"/>
      <c r="D569" s="149"/>
      <c r="E569" s="149"/>
      <c r="G569" s="149"/>
    </row>
    <row r="570" spans="1:7" ht="15" customHeight="1">
      <c r="A570" s="149"/>
      <c r="B570" s="149"/>
      <c r="C570" s="149"/>
      <c r="D570" s="149"/>
      <c r="E570" s="149"/>
      <c r="G570" s="149"/>
    </row>
    <row r="571" spans="1:7" ht="15" customHeight="1">
      <c r="A571" s="149"/>
      <c r="B571" s="149"/>
      <c r="C571" s="149"/>
      <c r="D571" s="149"/>
      <c r="E571" s="149"/>
      <c r="G571" s="149"/>
    </row>
    <row r="572" spans="1:7" ht="15" customHeight="1">
      <c r="A572" s="149"/>
      <c r="B572" s="149"/>
      <c r="C572" s="149"/>
      <c r="D572" s="149"/>
      <c r="E572" s="149"/>
      <c r="G572" s="149"/>
    </row>
    <row r="573" spans="1:7" ht="15" customHeight="1">
      <c r="A573" s="149"/>
      <c r="B573" s="149"/>
      <c r="C573" s="149"/>
      <c r="D573" s="149"/>
      <c r="E573" s="149"/>
      <c r="G573" s="149"/>
    </row>
    <row r="574" spans="1:7" ht="15" customHeight="1">
      <c r="A574" s="149"/>
      <c r="B574" s="149"/>
      <c r="C574" s="149"/>
      <c r="D574" s="149"/>
      <c r="E574" s="149"/>
      <c r="G574" s="149"/>
    </row>
    <row r="575" spans="1:7" ht="15" customHeight="1">
      <c r="A575" s="149"/>
      <c r="B575" s="149"/>
      <c r="C575" s="149"/>
      <c r="D575" s="149"/>
      <c r="E575" s="149"/>
      <c r="G575" s="149"/>
    </row>
    <row r="576" spans="1:7" ht="15" customHeight="1">
      <c r="A576" s="149"/>
      <c r="B576" s="149"/>
      <c r="C576" s="149"/>
      <c r="D576" s="149"/>
      <c r="E576" s="149"/>
      <c r="G576" s="149"/>
    </row>
    <row r="577" spans="1:7" ht="15" customHeight="1">
      <c r="A577" s="149"/>
      <c r="B577" s="149"/>
      <c r="C577" s="149"/>
      <c r="D577" s="149"/>
      <c r="E577" s="149"/>
      <c r="G577" s="149"/>
    </row>
    <row r="578" spans="1:7" ht="15" customHeight="1">
      <c r="A578" s="149"/>
      <c r="B578" s="149"/>
      <c r="C578" s="149"/>
      <c r="D578" s="149"/>
      <c r="E578" s="149"/>
      <c r="G578" s="149"/>
    </row>
    <row r="579" spans="1:7" ht="15" customHeight="1">
      <c r="A579" s="149"/>
      <c r="B579" s="149"/>
      <c r="C579" s="149"/>
      <c r="D579" s="149"/>
      <c r="E579" s="149"/>
      <c r="G579" s="149"/>
    </row>
    <row r="580" spans="1:7" ht="15" customHeight="1">
      <c r="A580" s="149"/>
      <c r="B580" s="149"/>
      <c r="C580" s="149"/>
      <c r="D580" s="149"/>
      <c r="E580" s="149"/>
      <c r="G580" s="149"/>
    </row>
    <row r="581" spans="1:7" ht="15" customHeight="1">
      <c r="A581" s="149"/>
      <c r="B581" s="149"/>
      <c r="C581" s="149"/>
      <c r="D581" s="149"/>
      <c r="E581" s="149"/>
      <c r="G581" s="149"/>
    </row>
    <row r="582" spans="1:7" ht="15" customHeight="1">
      <c r="A582" s="149"/>
      <c r="B582" s="149"/>
      <c r="C582" s="149"/>
      <c r="D582" s="149"/>
      <c r="E582" s="149"/>
      <c r="G582" s="149"/>
    </row>
    <row r="583" spans="1:7" ht="15" customHeight="1">
      <c r="A583" s="149"/>
      <c r="B583" s="149"/>
      <c r="C583" s="149"/>
      <c r="D583" s="149"/>
      <c r="E583" s="149"/>
      <c r="G583" s="149"/>
    </row>
    <row r="584" spans="1:7" ht="15" customHeight="1">
      <c r="A584" s="149"/>
      <c r="B584" s="149"/>
      <c r="C584" s="149"/>
      <c r="D584" s="149"/>
      <c r="E584" s="149"/>
      <c r="G584" s="149"/>
    </row>
    <row r="585" spans="1:7" ht="15" customHeight="1">
      <c r="A585" s="149"/>
      <c r="B585" s="149"/>
      <c r="C585" s="149"/>
      <c r="D585" s="149"/>
      <c r="E585" s="149"/>
      <c r="G585" s="149"/>
    </row>
    <row r="586" spans="1:7" ht="15" customHeight="1">
      <c r="A586" s="149"/>
      <c r="B586" s="149"/>
      <c r="C586" s="149"/>
      <c r="D586" s="149"/>
      <c r="E586" s="149"/>
      <c r="G586" s="149"/>
    </row>
    <row r="587" spans="1:7" ht="15" customHeight="1">
      <c r="A587" s="149"/>
      <c r="B587" s="149"/>
      <c r="C587" s="149"/>
      <c r="D587" s="149"/>
      <c r="E587" s="149"/>
      <c r="G587" s="149"/>
    </row>
    <row r="588" spans="1:7" ht="15" customHeight="1">
      <c r="A588" s="149"/>
      <c r="B588" s="149"/>
      <c r="C588" s="149"/>
      <c r="D588" s="149"/>
      <c r="E588" s="149"/>
      <c r="G588" s="149"/>
    </row>
    <row r="589" spans="1:7" ht="15" customHeight="1">
      <c r="A589" s="149"/>
      <c r="B589" s="149"/>
      <c r="C589" s="149"/>
      <c r="D589" s="149"/>
      <c r="E589" s="149"/>
      <c r="G589" s="149"/>
    </row>
    <row r="590" spans="1:7" ht="15" customHeight="1">
      <c r="A590" s="149"/>
      <c r="B590" s="149"/>
      <c r="C590" s="149"/>
      <c r="D590" s="149"/>
      <c r="E590" s="149"/>
      <c r="G590" s="149"/>
    </row>
    <row r="591" spans="1:7" ht="15" customHeight="1">
      <c r="A591" s="149"/>
      <c r="B591" s="149"/>
      <c r="C591" s="149"/>
      <c r="D591" s="149"/>
      <c r="E591" s="149"/>
      <c r="G591" s="149"/>
    </row>
    <row r="592" spans="1:7" ht="15" customHeight="1">
      <c r="A592" s="149"/>
      <c r="B592" s="149"/>
      <c r="C592" s="149"/>
      <c r="D592" s="149"/>
      <c r="E592" s="149"/>
      <c r="G592" s="149"/>
    </row>
    <row r="593" spans="1:7" ht="15" customHeight="1">
      <c r="A593" s="149"/>
      <c r="B593" s="149"/>
      <c r="C593" s="149"/>
      <c r="D593" s="149"/>
      <c r="E593" s="149"/>
      <c r="G593" s="149"/>
    </row>
    <row r="594" spans="1:7" ht="15" customHeight="1">
      <c r="A594" s="149"/>
      <c r="B594" s="149"/>
      <c r="C594" s="149"/>
      <c r="D594" s="149"/>
      <c r="E594" s="149"/>
      <c r="G594" s="149"/>
    </row>
    <row r="595" spans="1:7" ht="15" customHeight="1">
      <c r="A595" s="149"/>
      <c r="B595" s="149"/>
      <c r="C595" s="149"/>
      <c r="D595" s="149"/>
      <c r="E595" s="149"/>
      <c r="G595" s="149"/>
    </row>
    <row r="596" spans="1:7" ht="15" customHeight="1">
      <c r="A596" s="149"/>
      <c r="B596" s="149"/>
      <c r="C596" s="149"/>
      <c r="D596" s="149"/>
      <c r="E596" s="149"/>
      <c r="G596" s="149"/>
    </row>
    <row r="597" spans="1:7" ht="15" customHeight="1">
      <c r="A597" s="149"/>
      <c r="B597" s="149"/>
      <c r="C597" s="149"/>
      <c r="D597" s="149"/>
      <c r="E597" s="149"/>
      <c r="G597" s="149"/>
    </row>
    <row r="598" spans="1:7" ht="15" customHeight="1">
      <c r="A598" s="149"/>
      <c r="B598" s="149"/>
      <c r="C598" s="149"/>
      <c r="D598" s="149"/>
      <c r="E598" s="149"/>
      <c r="G598" s="149"/>
    </row>
    <row r="599" spans="1:7" ht="15" customHeight="1">
      <c r="A599" s="149"/>
      <c r="B599" s="149"/>
      <c r="C599" s="149"/>
      <c r="D599" s="149"/>
      <c r="E599" s="149"/>
      <c r="G599" s="149"/>
    </row>
    <row r="600" spans="1:7" ht="15" customHeight="1">
      <c r="A600" s="149"/>
      <c r="B600" s="149"/>
      <c r="C600" s="149"/>
      <c r="D600" s="149"/>
      <c r="E600" s="149"/>
      <c r="G600" s="149"/>
    </row>
    <row r="601" spans="1:7" ht="15" customHeight="1">
      <c r="A601" s="149"/>
      <c r="B601" s="149"/>
      <c r="C601" s="149"/>
      <c r="D601" s="149"/>
      <c r="E601" s="149"/>
      <c r="G601" s="149"/>
    </row>
    <row r="602" spans="1:7" ht="15" customHeight="1">
      <c r="A602" s="149"/>
      <c r="B602" s="149"/>
      <c r="C602" s="149"/>
      <c r="D602" s="149"/>
      <c r="E602" s="149"/>
      <c r="G602" s="149"/>
    </row>
    <row r="603" spans="1:7" ht="15" customHeight="1">
      <c r="A603" s="149"/>
      <c r="B603" s="149"/>
      <c r="C603" s="149"/>
      <c r="D603" s="149"/>
      <c r="E603" s="149"/>
      <c r="G603" s="149"/>
    </row>
    <row r="604" spans="1:7" ht="15" customHeight="1">
      <c r="A604" s="149"/>
      <c r="B604" s="149"/>
      <c r="C604" s="149"/>
      <c r="D604" s="149"/>
      <c r="E604" s="149"/>
      <c r="G604" s="149"/>
    </row>
    <row r="605" spans="1:7" ht="15" customHeight="1">
      <c r="A605" s="149"/>
      <c r="B605" s="149"/>
      <c r="C605" s="149"/>
      <c r="D605" s="149"/>
      <c r="E605" s="149"/>
      <c r="G605" s="149"/>
    </row>
    <row r="606" spans="1:7" ht="15" customHeight="1">
      <c r="A606" s="149"/>
      <c r="B606" s="149"/>
      <c r="C606" s="149"/>
      <c r="D606" s="149"/>
      <c r="E606" s="149"/>
      <c r="G606" s="149"/>
    </row>
    <row r="607" spans="1:7" ht="15" customHeight="1">
      <c r="A607" s="149"/>
      <c r="B607" s="149"/>
      <c r="C607" s="149"/>
      <c r="D607" s="149"/>
      <c r="E607" s="149"/>
      <c r="G607" s="149"/>
    </row>
    <row r="608" spans="1:7" ht="15" customHeight="1">
      <c r="A608" s="149"/>
      <c r="B608" s="149"/>
      <c r="C608" s="149"/>
      <c r="D608" s="149"/>
      <c r="E608" s="149"/>
      <c r="G608" s="149"/>
    </row>
    <row r="609" spans="1:7" ht="15" customHeight="1">
      <c r="A609" s="149"/>
      <c r="B609" s="149"/>
      <c r="C609" s="149"/>
      <c r="D609" s="149"/>
      <c r="E609" s="149"/>
      <c r="G609" s="149"/>
    </row>
    <row r="610" spans="1:7" ht="15" customHeight="1">
      <c r="A610" s="149"/>
      <c r="B610" s="149"/>
      <c r="C610" s="149"/>
      <c r="D610" s="149"/>
      <c r="E610" s="149"/>
      <c r="G610" s="149"/>
    </row>
    <row r="611" spans="1:7" ht="15" customHeight="1">
      <c r="A611" s="149"/>
      <c r="B611" s="149"/>
      <c r="C611" s="149"/>
      <c r="D611" s="149"/>
      <c r="E611" s="149"/>
      <c r="G611" s="149"/>
    </row>
    <row r="612" spans="1:7" ht="15" customHeight="1">
      <c r="A612" s="149"/>
      <c r="B612" s="149"/>
      <c r="C612" s="149"/>
      <c r="D612" s="149"/>
      <c r="E612" s="149"/>
      <c r="G612" s="149"/>
    </row>
    <row r="613" spans="1:7" ht="15" customHeight="1">
      <c r="A613" s="149"/>
      <c r="B613" s="149"/>
      <c r="C613" s="149"/>
      <c r="D613" s="149"/>
      <c r="E613" s="149"/>
      <c r="G613" s="149"/>
    </row>
    <row r="614" spans="1:7" ht="15" customHeight="1">
      <c r="A614" s="149"/>
      <c r="B614" s="149"/>
      <c r="C614" s="149"/>
      <c r="D614" s="149"/>
      <c r="E614" s="149"/>
      <c r="G614" s="149"/>
    </row>
    <row r="615" spans="1:7" ht="15" customHeight="1">
      <c r="A615" s="149"/>
      <c r="B615" s="149"/>
      <c r="C615" s="149"/>
      <c r="D615" s="149"/>
      <c r="E615" s="149"/>
      <c r="G615" s="149"/>
    </row>
    <row r="616" spans="1:7" ht="15" customHeight="1">
      <c r="A616" s="149"/>
      <c r="B616" s="149"/>
      <c r="C616" s="149"/>
      <c r="D616" s="149"/>
      <c r="E616" s="149"/>
      <c r="G616" s="149"/>
    </row>
    <row r="617" spans="1:7" ht="15" customHeight="1">
      <c r="A617" s="149"/>
      <c r="B617" s="149"/>
      <c r="C617" s="149"/>
      <c r="D617" s="149"/>
      <c r="E617" s="149"/>
      <c r="G617" s="149"/>
    </row>
    <row r="618" spans="1:7" ht="15" customHeight="1">
      <c r="A618" s="149"/>
      <c r="B618" s="149"/>
      <c r="C618" s="149"/>
      <c r="D618" s="149"/>
      <c r="E618" s="149"/>
      <c r="G618" s="149"/>
    </row>
    <row r="619" spans="1:7" ht="15" customHeight="1">
      <c r="A619" s="149"/>
      <c r="B619" s="149"/>
      <c r="C619" s="149"/>
      <c r="D619" s="149"/>
      <c r="E619" s="149"/>
      <c r="G619" s="149"/>
    </row>
    <row r="620" spans="1:7" ht="15" customHeight="1">
      <c r="A620" s="149"/>
      <c r="B620" s="149"/>
      <c r="C620" s="149"/>
      <c r="D620" s="149"/>
      <c r="E620" s="149"/>
      <c r="G620" s="149"/>
    </row>
    <row r="621" spans="1:7" ht="15" customHeight="1">
      <c r="A621" s="149"/>
      <c r="B621" s="149"/>
      <c r="C621" s="149"/>
      <c r="D621" s="149"/>
      <c r="E621" s="149"/>
      <c r="G621" s="149"/>
    </row>
    <row r="622" spans="1:7" ht="15" customHeight="1">
      <c r="A622" s="149"/>
      <c r="B622" s="149"/>
      <c r="C622" s="149"/>
      <c r="D622" s="149"/>
      <c r="E622" s="149"/>
      <c r="G622" s="149"/>
    </row>
    <row r="623" spans="1:7" ht="15" customHeight="1">
      <c r="A623" s="149"/>
      <c r="B623" s="149"/>
      <c r="C623" s="149"/>
      <c r="D623" s="149"/>
      <c r="E623" s="149"/>
      <c r="G623" s="149"/>
    </row>
    <row r="624" spans="1:7" ht="15" customHeight="1">
      <c r="A624" s="149"/>
      <c r="B624" s="149"/>
      <c r="C624" s="149"/>
      <c r="D624" s="149"/>
      <c r="E624" s="149"/>
      <c r="G624" s="149"/>
    </row>
    <row r="625" spans="1:7" ht="15" customHeight="1">
      <c r="A625" s="149"/>
      <c r="B625" s="149"/>
      <c r="C625" s="149"/>
      <c r="D625" s="149"/>
      <c r="E625" s="149"/>
      <c r="G625" s="149"/>
    </row>
    <row r="626" spans="1:7" ht="15" customHeight="1">
      <c r="A626" s="149"/>
      <c r="B626" s="149"/>
      <c r="C626" s="149"/>
      <c r="D626" s="149"/>
      <c r="E626" s="149"/>
      <c r="G626" s="149"/>
    </row>
    <row r="627" spans="1:7" ht="15" customHeight="1">
      <c r="A627" s="149"/>
      <c r="B627" s="149"/>
      <c r="C627" s="149"/>
      <c r="D627" s="149"/>
      <c r="E627" s="149"/>
      <c r="G627" s="149"/>
    </row>
    <row r="628" spans="1:7" ht="15" customHeight="1">
      <c r="A628" s="149"/>
      <c r="B628" s="149"/>
      <c r="C628" s="149"/>
      <c r="D628" s="149"/>
      <c r="E628" s="149"/>
      <c r="G628" s="149"/>
    </row>
    <row r="629" spans="1:7" ht="15" customHeight="1">
      <c r="A629" s="149"/>
      <c r="B629" s="149"/>
      <c r="C629" s="149"/>
      <c r="D629" s="149"/>
      <c r="E629" s="149"/>
      <c r="G629" s="149"/>
    </row>
    <row r="630" spans="1:7" ht="15" customHeight="1">
      <c r="A630" s="149"/>
      <c r="B630" s="149"/>
      <c r="C630" s="149"/>
      <c r="D630" s="149"/>
      <c r="E630" s="149"/>
      <c r="G630" s="149"/>
    </row>
    <row r="631" spans="1:7" ht="15" customHeight="1">
      <c r="A631" s="149"/>
      <c r="B631" s="149"/>
      <c r="C631" s="149"/>
      <c r="D631" s="149"/>
      <c r="E631" s="149"/>
      <c r="G631" s="149"/>
    </row>
    <row r="632" spans="1:7" ht="15" customHeight="1">
      <c r="A632" s="149"/>
      <c r="B632" s="149"/>
      <c r="C632" s="149"/>
      <c r="D632" s="149"/>
      <c r="E632" s="149"/>
      <c r="G632" s="149"/>
    </row>
    <row r="633" spans="1:7" ht="15" customHeight="1">
      <c r="A633" s="149"/>
      <c r="B633" s="149"/>
      <c r="C633" s="149"/>
      <c r="D633" s="149"/>
      <c r="E633" s="149"/>
      <c r="G633" s="149"/>
    </row>
    <row r="634" spans="1:7" ht="15" customHeight="1">
      <c r="A634" s="149"/>
      <c r="B634" s="149"/>
      <c r="C634" s="149"/>
      <c r="D634" s="149"/>
      <c r="E634" s="149"/>
      <c r="G634" s="149"/>
    </row>
    <row r="635" spans="1:7" ht="15" customHeight="1">
      <c r="A635" s="149"/>
      <c r="B635" s="149"/>
      <c r="C635" s="149"/>
      <c r="D635" s="149"/>
      <c r="E635" s="149"/>
      <c r="G635" s="149"/>
    </row>
    <row r="636" spans="1:7" ht="15" customHeight="1">
      <c r="A636" s="149"/>
      <c r="B636" s="149"/>
      <c r="C636" s="149"/>
      <c r="D636" s="149"/>
      <c r="E636" s="149"/>
      <c r="G636" s="149"/>
    </row>
    <row r="637" spans="1:7" ht="15" customHeight="1">
      <c r="A637" s="149"/>
      <c r="B637" s="149"/>
      <c r="C637" s="149"/>
      <c r="D637" s="149"/>
      <c r="E637" s="149"/>
      <c r="G637" s="149"/>
    </row>
    <row r="638" spans="1:7" ht="15" customHeight="1">
      <c r="A638" s="149"/>
      <c r="B638" s="149"/>
      <c r="C638" s="149"/>
      <c r="D638" s="149"/>
      <c r="E638" s="149"/>
      <c r="G638" s="149"/>
    </row>
    <row r="639" spans="1:7" ht="15" customHeight="1">
      <c r="A639" s="149"/>
      <c r="B639" s="149"/>
      <c r="C639" s="149"/>
      <c r="D639" s="149"/>
      <c r="E639" s="149"/>
      <c r="G639" s="149"/>
    </row>
    <row r="640" spans="1:7" ht="15" customHeight="1">
      <c r="A640" s="149"/>
      <c r="B640" s="149"/>
      <c r="C640" s="149"/>
      <c r="D640" s="149"/>
      <c r="E640" s="149"/>
      <c r="G640" s="149"/>
    </row>
    <row r="641" spans="1:7" ht="15" customHeight="1">
      <c r="A641" s="149"/>
      <c r="B641" s="149"/>
      <c r="C641" s="149"/>
      <c r="D641" s="149"/>
      <c r="E641" s="149"/>
      <c r="G641" s="149"/>
    </row>
    <row r="642" spans="1:7" ht="15" customHeight="1">
      <c r="A642" s="149"/>
      <c r="B642" s="149"/>
      <c r="C642" s="149"/>
      <c r="D642" s="149"/>
      <c r="E642" s="149"/>
      <c r="G642" s="149"/>
    </row>
    <row r="643" spans="1:7" ht="15" customHeight="1">
      <c r="A643" s="149"/>
      <c r="B643" s="149"/>
      <c r="C643" s="149"/>
      <c r="D643" s="149"/>
      <c r="E643" s="149"/>
      <c r="G643" s="149"/>
    </row>
    <row r="644" spans="1:7" ht="15" customHeight="1">
      <c r="A644" s="149"/>
      <c r="B644" s="149"/>
      <c r="C644" s="149"/>
      <c r="D644" s="149"/>
      <c r="E644" s="149"/>
      <c r="G644" s="149"/>
    </row>
    <row r="645" spans="1:7" ht="15" customHeight="1">
      <c r="A645" s="149"/>
      <c r="B645" s="149"/>
      <c r="C645" s="149"/>
      <c r="D645" s="149"/>
      <c r="E645" s="149"/>
      <c r="G645" s="149"/>
    </row>
    <row r="646" spans="1:7" ht="15" customHeight="1">
      <c r="A646" s="149"/>
      <c r="B646" s="149"/>
      <c r="C646" s="149"/>
      <c r="D646" s="149"/>
      <c r="E646" s="149"/>
      <c r="G646" s="149"/>
    </row>
    <row r="647" spans="1:7" ht="15" customHeight="1">
      <c r="A647" s="149"/>
      <c r="B647" s="149"/>
      <c r="C647" s="149"/>
      <c r="D647" s="149"/>
      <c r="E647" s="149"/>
      <c r="G647" s="149"/>
    </row>
    <row r="648" spans="1:7" ht="15" customHeight="1">
      <c r="A648" s="149"/>
      <c r="B648" s="149"/>
      <c r="C648" s="149"/>
      <c r="D648" s="149"/>
      <c r="E648" s="149"/>
      <c r="G648" s="149"/>
    </row>
    <row r="649" spans="1:7" ht="15" customHeight="1">
      <c r="A649" s="149"/>
      <c r="B649" s="149"/>
      <c r="C649" s="149"/>
      <c r="D649" s="149"/>
      <c r="E649" s="149"/>
      <c r="G649" s="149"/>
    </row>
    <row r="650" spans="1:7" ht="15" customHeight="1">
      <c r="A650" s="149"/>
      <c r="B650" s="149"/>
      <c r="C650" s="149"/>
      <c r="D650" s="149"/>
      <c r="E650" s="149"/>
      <c r="G650" s="149"/>
    </row>
    <row r="651" spans="1:7" ht="15" customHeight="1">
      <c r="A651" s="149"/>
      <c r="B651" s="149"/>
      <c r="C651" s="149"/>
      <c r="D651" s="149"/>
      <c r="E651" s="149"/>
      <c r="G651" s="149"/>
    </row>
    <row r="652" spans="1:7" ht="15" customHeight="1">
      <c r="A652" s="149"/>
      <c r="B652" s="149"/>
      <c r="C652" s="149"/>
      <c r="D652" s="149"/>
      <c r="E652" s="149"/>
      <c r="G652" s="149"/>
    </row>
    <row r="653" spans="1:7" ht="15" customHeight="1">
      <c r="A653" s="149"/>
      <c r="B653" s="149"/>
      <c r="C653" s="149"/>
      <c r="D653" s="149"/>
      <c r="E653" s="149"/>
      <c r="G653" s="149"/>
    </row>
    <row r="654" spans="1:7" ht="15" customHeight="1">
      <c r="A654" s="149"/>
      <c r="B654" s="149"/>
      <c r="C654" s="149"/>
      <c r="D654" s="149"/>
      <c r="E654" s="149"/>
      <c r="G654" s="149"/>
    </row>
    <row r="655" spans="1:7" ht="15" customHeight="1">
      <c r="A655" s="149"/>
      <c r="B655" s="149"/>
      <c r="C655" s="149"/>
      <c r="D655" s="149"/>
      <c r="E655" s="149"/>
      <c r="G655" s="149"/>
    </row>
    <row r="656" spans="1:7" ht="15" customHeight="1">
      <c r="A656" s="149"/>
      <c r="B656" s="149"/>
      <c r="C656" s="149"/>
      <c r="D656" s="149"/>
      <c r="E656" s="149"/>
      <c r="G656" s="149"/>
    </row>
    <row r="657" spans="1:7" ht="15" customHeight="1">
      <c r="A657" s="149"/>
      <c r="B657" s="149"/>
      <c r="C657" s="149"/>
      <c r="D657" s="149"/>
      <c r="E657" s="149"/>
      <c r="G657" s="149"/>
    </row>
    <row r="658" spans="1:7" ht="15" customHeight="1">
      <c r="A658" s="149"/>
      <c r="B658" s="149"/>
      <c r="C658" s="149"/>
      <c r="D658" s="149"/>
      <c r="E658" s="149"/>
      <c r="G658" s="149"/>
    </row>
    <row r="659" spans="1:7" ht="15" customHeight="1">
      <c r="A659" s="149"/>
      <c r="B659" s="149"/>
      <c r="C659" s="149"/>
      <c r="D659" s="149"/>
      <c r="E659" s="149"/>
      <c r="G659" s="149"/>
    </row>
    <row r="660" spans="1:7" ht="15" customHeight="1">
      <c r="A660" s="149"/>
      <c r="B660" s="149"/>
      <c r="C660" s="149"/>
      <c r="D660" s="149"/>
      <c r="E660" s="149"/>
      <c r="G660" s="149"/>
    </row>
    <row r="661" spans="1:7" ht="15" customHeight="1">
      <c r="A661" s="149"/>
      <c r="B661" s="149"/>
      <c r="C661" s="149"/>
      <c r="D661" s="149"/>
      <c r="E661" s="149"/>
      <c r="G661" s="149"/>
    </row>
    <row r="662" spans="1:7" ht="15" customHeight="1">
      <c r="A662" s="149"/>
      <c r="B662" s="149"/>
      <c r="C662" s="149"/>
      <c r="D662" s="149"/>
      <c r="E662" s="149"/>
      <c r="G662" s="149"/>
    </row>
    <row r="663" spans="1:7" ht="15" customHeight="1">
      <c r="A663" s="149"/>
      <c r="B663" s="149"/>
      <c r="C663" s="149"/>
      <c r="D663" s="149"/>
      <c r="E663" s="149"/>
      <c r="G663" s="149"/>
    </row>
    <row r="664" spans="1:7" ht="15" customHeight="1">
      <c r="A664" s="149"/>
      <c r="B664" s="149"/>
      <c r="C664" s="149"/>
      <c r="D664" s="149"/>
      <c r="E664" s="149"/>
      <c r="G664" s="149"/>
    </row>
    <row r="665" spans="1:7" ht="15" customHeight="1">
      <c r="A665" s="149"/>
      <c r="B665" s="149"/>
      <c r="C665" s="149"/>
      <c r="D665" s="149"/>
      <c r="E665" s="149"/>
      <c r="G665" s="149"/>
    </row>
    <row r="666" spans="1:7" ht="15" customHeight="1">
      <c r="A666" s="149"/>
      <c r="B666" s="149"/>
      <c r="C666" s="149"/>
      <c r="D666" s="149"/>
      <c r="E666" s="149"/>
      <c r="G666" s="149"/>
    </row>
    <row r="667" spans="1:7" ht="15" customHeight="1">
      <c r="A667" s="149"/>
      <c r="B667" s="149"/>
      <c r="C667" s="149"/>
      <c r="D667" s="149"/>
      <c r="E667" s="149"/>
      <c r="G667" s="149"/>
    </row>
    <row r="668" spans="1:7" ht="15" customHeight="1">
      <c r="A668" s="149"/>
      <c r="B668" s="149"/>
      <c r="C668" s="149"/>
      <c r="D668" s="149"/>
      <c r="E668" s="149"/>
      <c r="G668" s="149"/>
    </row>
    <row r="669" spans="1:7" ht="15" customHeight="1">
      <c r="A669" s="149"/>
      <c r="B669" s="149"/>
      <c r="C669" s="149"/>
      <c r="D669" s="149"/>
      <c r="E669" s="149"/>
      <c r="G669" s="149"/>
    </row>
    <row r="670" spans="1:7" ht="15" customHeight="1">
      <c r="A670" s="149"/>
      <c r="B670" s="149"/>
      <c r="C670" s="149"/>
      <c r="D670" s="149"/>
      <c r="E670" s="149"/>
      <c r="G670" s="149"/>
    </row>
    <row r="671" spans="1:7" ht="15" customHeight="1">
      <c r="A671" s="149"/>
      <c r="B671" s="149"/>
      <c r="C671" s="149"/>
      <c r="D671" s="149"/>
      <c r="E671" s="149"/>
      <c r="G671" s="149"/>
    </row>
    <row r="672" spans="1:7" ht="15" customHeight="1">
      <c r="A672" s="149"/>
      <c r="B672" s="149"/>
      <c r="C672" s="149"/>
      <c r="D672" s="149"/>
      <c r="E672" s="149"/>
      <c r="G672" s="149"/>
    </row>
    <row r="673" spans="1:7" ht="15" customHeight="1">
      <c r="A673" s="149"/>
      <c r="B673" s="149"/>
      <c r="C673" s="149"/>
      <c r="D673" s="149"/>
      <c r="E673" s="149"/>
      <c r="G673" s="149"/>
    </row>
    <row r="674" spans="1:7" ht="15" customHeight="1">
      <c r="A674" s="149"/>
      <c r="B674" s="149"/>
      <c r="C674" s="149"/>
      <c r="D674" s="149"/>
      <c r="E674" s="149"/>
      <c r="G674" s="149"/>
    </row>
    <row r="675" spans="1:7" ht="15" customHeight="1">
      <c r="A675" s="149"/>
      <c r="B675" s="149"/>
      <c r="C675" s="149"/>
      <c r="D675" s="149"/>
      <c r="E675" s="149"/>
      <c r="G675" s="149"/>
    </row>
    <row r="676" spans="1:7" ht="15" customHeight="1">
      <c r="A676" s="149"/>
      <c r="B676" s="149"/>
      <c r="C676" s="149"/>
      <c r="D676" s="149"/>
      <c r="E676" s="149"/>
      <c r="G676" s="149"/>
    </row>
    <row r="677" spans="1:7" ht="15" customHeight="1">
      <c r="A677" s="149"/>
      <c r="B677" s="149"/>
      <c r="C677" s="149"/>
      <c r="D677" s="149"/>
      <c r="E677" s="149"/>
      <c r="G677" s="149"/>
    </row>
    <row r="678" spans="1:7" ht="15" customHeight="1">
      <c r="A678" s="149"/>
      <c r="B678" s="149"/>
      <c r="C678" s="149"/>
      <c r="D678" s="149"/>
      <c r="E678" s="149"/>
      <c r="G678" s="149"/>
    </row>
    <row r="679" spans="1:7" ht="15" customHeight="1">
      <c r="A679" s="149"/>
      <c r="B679" s="149"/>
      <c r="C679" s="149"/>
      <c r="D679" s="149"/>
      <c r="E679" s="149"/>
      <c r="G679" s="149"/>
    </row>
    <row r="680" spans="1:7" ht="15" customHeight="1">
      <c r="A680" s="149"/>
      <c r="B680" s="149"/>
      <c r="C680" s="149"/>
      <c r="D680" s="149"/>
      <c r="E680" s="149"/>
      <c r="G680" s="149"/>
    </row>
    <row r="681" spans="1:7" ht="15" customHeight="1">
      <c r="A681" s="149"/>
      <c r="B681" s="149"/>
      <c r="C681" s="149"/>
      <c r="D681" s="149"/>
      <c r="E681" s="149"/>
      <c r="G681" s="149"/>
    </row>
    <row r="682" spans="1:7" ht="15" customHeight="1">
      <c r="A682" s="149"/>
      <c r="B682" s="149"/>
      <c r="C682" s="149"/>
      <c r="D682" s="149"/>
      <c r="E682" s="149"/>
      <c r="G682" s="149"/>
    </row>
    <row r="683" spans="1:7" ht="15" customHeight="1">
      <c r="A683" s="149"/>
      <c r="B683" s="149"/>
      <c r="C683" s="149"/>
      <c r="D683" s="149"/>
      <c r="E683" s="149"/>
      <c r="G683" s="149"/>
    </row>
    <row r="684" spans="1:7" ht="15" customHeight="1">
      <c r="A684" s="149"/>
      <c r="B684" s="149"/>
      <c r="C684" s="149"/>
      <c r="D684" s="149"/>
      <c r="E684" s="149"/>
      <c r="G684" s="149"/>
    </row>
    <row r="685" spans="1:7" ht="15" customHeight="1">
      <c r="A685" s="149"/>
      <c r="B685" s="149"/>
      <c r="C685" s="149"/>
      <c r="D685" s="149"/>
      <c r="E685" s="149"/>
      <c r="G685" s="149"/>
    </row>
    <row r="686" spans="1:7" ht="15" customHeight="1">
      <c r="A686" s="149"/>
      <c r="B686" s="149"/>
      <c r="C686" s="149"/>
      <c r="D686" s="149"/>
      <c r="E686" s="149"/>
      <c r="G686" s="149"/>
    </row>
    <row r="687" spans="1:7" ht="15" customHeight="1">
      <c r="A687" s="149"/>
      <c r="B687" s="149"/>
      <c r="C687" s="149"/>
      <c r="D687" s="149"/>
      <c r="E687" s="149"/>
      <c r="G687" s="149"/>
    </row>
    <row r="688" spans="1:7" ht="15" customHeight="1">
      <c r="A688" s="149"/>
      <c r="B688" s="149"/>
      <c r="C688" s="149"/>
      <c r="D688" s="149"/>
      <c r="E688" s="149"/>
      <c r="G688" s="149"/>
    </row>
    <row r="689" spans="1:7" ht="15" customHeight="1">
      <c r="A689" s="149"/>
      <c r="B689" s="149"/>
      <c r="C689" s="149"/>
      <c r="D689" s="149"/>
      <c r="E689" s="149"/>
      <c r="G689" s="149"/>
    </row>
    <row r="690" spans="1:7" ht="15" customHeight="1">
      <c r="A690" s="149"/>
      <c r="B690" s="149"/>
      <c r="C690" s="149"/>
      <c r="D690" s="149"/>
      <c r="E690" s="149"/>
      <c r="G690" s="149"/>
    </row>
    <row r="691" spans="1:7" ht="15" customHeight="1">
      <c r="A691" s="149"/>
      <c r="B691" s="149"/>
      <c r="C691" s="149"/>
      <c r="D691" s="149"/>
      <c r="E691" s="149"/>
      <c r="G691" s="149"/>
    </row>
    <row r="692" spans="1:7" ht="15" customHeight="1">
      <c r="A692" s="149"/>
      <c r="B692" s="149"/>
      <c r="C692" s="149"/>
      <c r="D692" s="149"/>
      <c r="E692" s="149"/>
      <c r="G692" s="149"/>
    </row>
    <row r="693" spans="1:7" ht="15" customHeight="1">
      <c r="A693" s="149"/>
      <c r="B693" s="149"/>
      <c r="C693" s="149"/>
      <c r="D693" s="149"/>
      <c r="E693" s="149"/>
      <c r="G693" s="149"/>
    </row>
    <row r="694" spans="1:7" ht="15" customHeight="1">
      <c r="A694" s="149"/>
      <c r="B694" s="149"/>
      <c r="C694" s="149"/>
      <c r="D694" s="149"/>
      <c r="E694" s="149"/>
      <c r="G694" s="149"/>
    </row>
    <row r="695" spans="1:7" ht="15" customHeight="1">
      <c r="A695" s="149"/>
      <c r="B695" s="149"/>
      <c r="C695" s="149"/>
      <c r="D695" s="149"/>
      <c r="E695" s="149"/>
      <c r="G695" s="149"/>
    </row>
    <row r="696" spans="1:7" ht="15" customHeight="1">
      <c r="A696" s="149"/>
      <c r="B696" s="149"/>
      <c r="C696" s="149"/>
      <c r="D696" s="149"/>
      <c r="E696" s="149"/>
      <c r="G696" s="149"/>
    </row>
    <row r="697" spans="1:7" ht="15" customHeight="1">
      <c r="A697" s="149"/>
      <c r="B697" s="149"/>
      <c r="C697" s="149"/>
      <c r="D697" s="149"/>
      <c r="E697" s="149"/>
      <c r="G697" s="149"/>
    </row>
    <row r="698" spans="1:7" ht="15" customHeight="1">
      <c r="A698" s="149"/>
      <c r="B698" s="149"/>
      <c r="C698" s="149"/>
      <c r="D698" s="149"/>
      <c r="E698" s="149"/>
      <c r="G698" s="149"/>
    </row>
    <row r="699" spans="1:7" ht="15" customHeight="1">
      <c r="A699" s="149"/>
      <c r="B699" s="149"/>
      <c r="C699" s="149"/>
      <c r="D699" s="149"/>
      <c r="E699" s="149"/>
      <c r="G699" s="149"/>
    </row>
    <row r="700" spans="1:7" ht="15" customHeight="1">
      <c r="A700" s="149"/>
      <c r="B700" s="149"/>
      <c r="C700" s="149"/>
      <c r="D700" s="149"/>
      <c r="E700" s="149"/>
      <c r="G700" s="149"/>
    </row>
    <row r="701" spans="1:7" ht="15" customHeight="1">
      <c r="A701" s="149"/>
      <c r="B701" s="149"/>
      <c r="C701" s="149"/>
      <c r="D701" s="149"/>
      <c r="E701" s="149"/>
      <c r="G701" s="149"/>
    </row>
    <row r="702" spans="1:7" ht="15" customHeight="1">
      <c r="A702" s="149"/>
      <c r="B702" s="149"/>
      <c r="C702" s="149"/>
      <c r="D702" s="149"/>
      <c r="E702" s="149"/>
      <c r="G702" s="149"/>
    </row>
    <row r="703" spans="1:7" ht="15" customHeight="1">
      <c r="A703" s="149"/>
      <c r="B703" s="149"/>
      <c r="C703" s="149"/>
      <c r="D703" s="149"/>
      <c r="E703" s="149"/>
      <c r="G703" s="149"/>
    </row>
    <row r="704" spans="1:7" ht="15" customHeight="1">
      <c r="A704" s="149"/>
      <c r="B704" s="149"/>
      <c r="C704" s="149"/>
      <c r="D704" s="149"/>
      <c r="E704" s="149"/>
      <c r="G704" s="149"/>
    </row>
    <row r="705" spans="1:7" ht="15" customHeight="1">
      <c r="A705" s="149"/>
      <c r="B705" s="149"/>
      <c r="C705" s="149"/>
      <c r="D705" s="149"/>
      <c r="E705" s="149"/>
      <c r="G705" s="149"/>
    </row>
    <row r="706" spans="1:7" ht="15" customHeight="1">
      <c r="A706" s="149"/>
      <c r="B706" s="149"/>
      <c r="C706" s="149"/>
      <c r="D706" s="149"/>
      <c r="E706" s="149"/>
      <c r="G706" s="149"/>
    </row>
    <row r="707" spans="1:7" ht="15" customHeight="1">
      <c r="A707" s="149"/>
      <c r="B707" s="149"/>
      <c r="C707" s="149"/>
      <c r="D707" s="149"/>
      <c r="E707" s="149"/>
      <c r="G707" s="149"/>
    </row>
    <row r="708" spans="1:7" ht="15" customHeight="1">
      <c r="A708" s="149"/>
      <c r="B708" s="149"/>
      <c r="C708" s="149"/>
      <c r="D708" s="149"/>
      <c r="E708" s="149"/>
      <c r="G708" s="149"/>
    </row>
    <row r="709" spans="1:7" ht="15" customHeight="1">
      <c r="A709" s="149"/>
      <c r="B709" s="149"/>
      <c r="C709" s="149"/>
      <c r="D709" s="149"/>
      <c r="E709" s="149"/>
      <c r="G709" s="149"/>
    </row>
    <row r="710" spans="1:7" ht="15" customHeight="1">
      <c r="A710" s="149"/>
      <c r="B710" s="149"/>
      <c r="C710" s="149"/>
      <c r="D710" s="149"/>
      <c r="E710" s="149"/>
      <c r="G710" s="149"/>
    </row>
    <row r="711" spans="1:7" ht="15" customHeight="1">
      <c r="A711" s="149"/>
      <c r="B711" s="149"/>
      <c r="C711" s="149"/>
      <c r="D711" s="149"/>
      <c r="E711" s="149"/>
      <c r="G711" s="149"/>
    </row>
    <row r="712" spans="1:7" ht="15" customHeight="1">
      <c r="A712" s="149"/>
      <c r="B712" s="149"/>
      <c r="C712" s="149"/>
      <c r="D712" s="149"/>
      <c r="E712" s="149"/>
      <c r="G712" s="149"/>
    </row>
    <row r="713" spans="1:7" ht="15" customHeight="1">
      <c r="A713" s="149"/>
      <c r="B713" s="149"/>
      <c r="C713" s="149"/>
      <c r="D713" s="149"/>
      <c r="E713" s="149"/>
      <c r="G713" s="149"/>
    </row>
    <row r="714" spans="1:7" ht="15" customHeight="1">
      <c r="A714" s="149"/>
      <c r="B714" s="149"/>
      <c r="C714" s="149"/>
      <c r="D714" s="149"/>
      <c r="E714" s="149"/>
      <c r="G714" s="149"/>
    </row>
    <row r="715" spans="1:7" ht="15" customHeight="1">
      <c r="A715" s="149"/>
      <c r="B715" s="149"/>
      <c r="C715" s="149"/>
      <c r="D715" s="149"/>
      <c r="E715" s="149"/>
      <c r="G715" s="149"/>
    </row>
    <row r="716" spans="1:7" ht="15" customHeight="1">
      <c r="A716" s="149"/>
      <c r="B716" s="149"/>
      <c r="C716" s="149"/>
      <c r="D716" s="149"/>
      <c r="E716" s="149"/>
      <c r="G716" s="149"/>
    </row>
    <row r="717" spans="1:7" ht="15" customHeight="1">
      <c r="A717" s="149"/>
      <c r="B717" s="149"/>
      <c r="C717" s="149"/>
      <c r="D717" s="149"/>
      <c r="E717" s="149"/>
      <c r="G717" s="149"/>
    </row>
    <row r="718" spans="1:7" ht="15" customHeight="1">
      <c r="A718" s="149"/>
      <c r="B718" s="149"/>
      <c r="C718" s="149"/>
      <c r="D718" s="149"/>
      <c r="E718" s="149"/>
      <c r="G718" s="149"/>
    </row>
    <row r="719" spans="1:7" ht="15" customHeight="1">
      <c r="A719" s="149"/>
      <c r="B719" s="149"/>
      <c r="C719" s="149"/>
      <c r="D719" s="149"/>
      <c r="E719" s="149"/>
      <c r="G719" s="149"/>
    </row>
    <row r="720" spans="1:7" ht="15" customHeight="1">
      <c r="A720" s="149"/>
      <c r="B720" s="149"/>
      <c r="C720" s="149"/>
      <c r="D720" s="149"/>
      <c r="E720" s="149"/>
      <c r="G720" s="149"/>
    </row>
    <row r="721" spans="1:7" ht="15" customHeight="1">
      <c r="A721" s="149"/>
      <c r="B721" s="149"/>
      <c r="C721" s="149"/>
      <c r="D721" s="149"/>
      <c r="E721" s="149"/>
      <c r="G721" s="149"/>
    </row>
    <row r="722" spans="1:7" ht="15" customHeight="1">
      <c r="A722" s="149"/>
      <c r="B722" s="149"/>
      <c r="C722" s="149"/>
      <c r="D722" s="149"/>
      <c r="E722" s="149"/>
      <c r="G722" s="149"/>
    </row>
    <row r="723" spans="1:7" ht="15" customHeight="1">
      <c r="A723" s="149"/>
      <c r="B723" s="149"/>
      <c r="C723" s="149"/>
      <c r="D723" s="149"/>
      <c r="E723" s="149"/>
      <c r="G723" s="149"/>
    </row>
    <row r="724" spans="1:7" ht="15" customHeight="1">
      <c r="A724" s="149"/>
      <c r="B724" s="149"/>
      <c r="C724" s="149"/>
      <c r="D724" s="149"/>
      <c r="E724" s="149"/>
      <c r="G724" s="149"/>
    </row>
    <row r="725" spans="1:7" ht="15" customHeight="1">
      <c r="A725" s="149"/>
      <c r="B725" s="149"/>
      <c r="C725" s="149"/>
      <c r="D725" s="149"/>
      <c r="E725" s="149"/>
      <c r="G725" s="149"/>
    </row>
    <row r="726" spans="1:7" ht="15" customHeight="1">
      <c r="A726" s="149"/>
      <c r="B726" s="149"/>
      <c r="C726" s="149"/>
      <c r="D726" s="149"/>
      <c r="E726" s="149"/>
      <c r="G726" s="149"/>
    </row>
    <row r="727" spans="1:7" ht="15" customHeight="1">
      <c r="A727" s="149"/>
      <c r="B727" s="149"/>
      <c r="C727" s="149"/>
      <c r="D727" s="149"/>
      <c r="E727" s="149"/>
      <c r="G727" s="149"/>
    </row>
    <row r="728" spans="1:7" ht="15" customHeight="1">
      <c r="A728" s="149"/>
      <c r="B728" s="149"/>
      <c r="C728" s="149"/>
      <c r="D728" s="149"/>
      <c r="E728" s="149"/>
      <c r="G728" s="149"/>
    </row>
    <row r="729" spans="1:7" ht="15" customHeight="1">
      <c r="A729" s="149"/>
      <c r="B729" s="149"/>
      <c r="C729" s="149"/>
      <c r="D729" s="149"/>
      <c r="E729" s="149"/>
      <c r="G729" s="149"/>
    </row>
    <row r="730" spans="1:7" ht="15" customHeight="1">
      <c r="A730" s="149"/>
      <c r="B730" s="149"/>
      <c r="C730" s="149"/>
      <c r="D730" s="149"/>
      <c r="E730" s="149"/>
      <c r="G730" s="149"/>
    </row>
    <row r="731" spans="1:7" ht="15" customHeight="1">
      <c r="A731" s="149"/>
      <c r="B731" s="149"/>
      <c r="C731" s="149"/>
      <c r="D731" s="149"/>
      <c r="E731" s="149"/>
      <c r="G731" s="149"/>
    </row>
    <row r="732" spans="1:7" ht="15" customHeight="1">
      <c r="A732" s="149"/>
      <c r="B732" s="149"/>
      <c r="C732" s="149"/>
      <c r="D732" s="149"/>
      <c r="E732" s="149"/>
      <c r="G732" s="149"/>
    </row>
    <row r="733" spans="1:7" ht="15" customHeight="1">
      <c r="A733" s="149"/>
      <c r="B733" s="149"/>
      <c r="C733" s="149"/>
      <c r="D733" s="149"/>
      <c r="E733" s="149"/>
      <c r="G733" s="149"/>
    </row>
    <row r="734" spans="1:7" ht="15" customHeight="1">
      <c r="A734" s="149"/>
      <c r="B734" s="149"/>
      <c r="C734" s="149"/>
      <c r="D734" s="149"/>
      <c r="E734" s="149"/>
      <c r="G734" s="149"/>
    </row>
    <row r="735" spans="1:7" ht="15" customHeight="1">
      <c r="A735" s="149"/>
      <c r="B735" s="149"/>
      <c r="C735" s="149"/>
      <c r="D735" s="149"/>
      <c r="E735" s="149"/>
      <c r="G735" s="149"/>
    </row>
    <row r="736" spans="1:7" ht="15" customHeight="1">
      <c r="A736" s="149"/>
      <c r="B736" s="149"/>
      <c r="C736" s="149"/>
      <c r="D736" s="149"/>
      <c r="E736" s="149"/>
      <c r="G736" s="149"/>
    </row>
    <row r="737" spans="1:7" ht="15" customHeight="1">
      <c r="A737" s="149"/>
      <c r="B737" s="149"/>
      <c r="C737" s="149"/>
      <c r="D737" s="149"/>
      <c r="E737" s="149"/>
      <c r="G737" s="149"/>
    </row>
    <row r="738" spans="1:7" ht="15" customHeight="1">
      <c r="A738" s="149"/>
      <c r="B738" s="149"/>
      <c r="C738" s="149"/>
      <c r="D738" s="149"/>
      <c r="E738" s="149"/>
      <c r="G738" s="149"/>
    </row>
    <row r="739" spans="1:7" ht="15" customHeight="1">
      <c r="A739" s="149"/>
      <c r="B739" s="149"/>
      <c r="C739" s="149"/>
      <c r="D739" s="149"/>
      <c r="E739" s="149"/>
      <c r="G739" s="149"/>
    </row>
    <row r="740" spans="1:7" ht="15" customHeight="1">
      <c r="A740" s="149"/>
      <c r="B740" s="149"/>
      <c r="C740" s="149"/>
      <c r="D740" s="149"/>
      <c r="E740" s="149"/>
      <c r="G740" s="149"/>
    </row>
    <row r="741" spans="1:7" ht="15" customHeight="1">
      <c r="A741" s="149"/>
      <c r="B741" s="149"/>
      <c r="C741" s="149"/>
      <c r="D741" s="149"/>
      <c r="E741" s="149"/>
      <c r="G741" s="149"/>
    </row>
    <row r="742" spans="1:7" ht="15" customHeight="1">
      <c r="A742" s="149"/>
      <c r="B742" s="149"/>
      <c r="C742" s="149"/>
      <c r="D742" s="149"/>
      <c r="E742" s="149"/>
      <c r="G742" s="149"/>
    </row>
    <row r="743" spans="1:7" ht="15" customHeight="1">
      <c r="A743" s="149"/>
      <c r="B743" s="149"/>
      <c r="C743" s="149"/>
      <c r="D743" s="149"/>
      <c r="E743" s="149"/>
      <c r="G743" s="149"/>
    </row>
    <row r="744" spans="1:7" ht="15" customHeight="1">
      <c r="A744" s="149"/>
      <c r="B744" s="149"/>
      <c r="C744" s="149"/>
      <c r="D744" s="149"/>
      <c r="E744" s="149"/>
      <c r="G744" s="149"/>
    </row>
    <row r="745" spans="1:7" ht="15" customHeight="1">
      <c r="A745" s="149"/>
      <c r="B745" s="149"/>
      <c r="C745" s="149"/>
      <c r="D745" s="149"/>
      <c r="E745" s="149"/>
      <c r="G745" s="149"/>
    </row>
    <row r="746" spans="1:7" ht="15" customHeight="1">
      <c r="A746" s="149"/>
      <c r="B746" s="149"/>
      <c r="C746" s="149"/>
      <c r="D746" s="149"/>
      <c r="E746" s="149"/>
      <c r="G746" s="149"/>
    </row>
    <row r="747" spans="1:7" ht="15" customHeight="1">
      <c r="A747" s="149"/>
      <c r="B747" s="149"/>
      <c r="C747" s="149"/>
      <c r="D747" s="149"/>
      <c r="E747" s="149"/>
      <c r="G747" s="149"/>
    </row>
    <row r="748" spans="1:7" ht="15" customHeight="1">
      <c r="A748" s="149"/>
      <c r="B748" s="149"/>
      <c r="C748" s="149"/>
      <c r="D748" s="149"/>
      <c r="E748" s="149"/>
      <c r="G748" s="149"/>
    </row>
    <row r="749" spans="1:7" ht="15" customHeight="1">
      <c r="A749" s="149"/>
      <c r="B749" s="149"/>
      <c r="C749" s="149"/>
      <c r="D749" s="149"/>
      <c r="E749" s="149"/>
      <c r="G749" s="149"/>
    </row>
    <row r="750" spans="1:7" ht="15" customHeight="1">
      <c r="A750" s="149"/>
      <c r="B750" s="149"/>
      <c r="C750" s="149"/>
      <c r="D750" s="149"/>
      <c r="E750" s="149"/>
      <c r="G750" s="149"/>
    </row>
    <row r="751" spans="1:7" ht="15" customHeight="1">
      <c r="A751" s="149"/>
      <c r="B751" s="149"/>
      <c r="C751" s="149"/>
      <c r="D751" s="149"/>
      <c r="E751" s="149"/>
      <c r="G751" s="149"/>
    </row>
    <row r="752" spans="1:7" ht="15" customHeight="1">
      <c r="A752" s="149"/>
      <c r="B752" s="149"/>
      <c r="C752" s="149"/>
      <c r="D752" s="149"/>
      <c r="E752" s="149"/>
      <c r="G752" s="149"/>
    </row>
    <row r="753" spans="1:7" ht="15" customHeight="1">
      <c r="A753" s="149"/>
      <c r="B753" s="149"/>
      <c r="C753" s="149"/>
      <c r="D753" s="149"/>
      <c r="E753" s="149"/>
      <c r="G753" s="149"/>
    </row>
    <row r="754" spans="1:7" ht="15" customHeight="1">
      <c r="A754" s="149"/>
      <c r="B754" s="149"/>
      <c r="C754" s="149"/>
      <c r="D754" s="149"/>
      <c r="E754" s="149"/>
      <c r="G754" s="149"/>
    </row>
    <row r="755" spans="1:7" ht="15" customHeight="1">
      <c r="A755" s="149"/>
      <c r="B755" s="149"/>
      <c r="C755" s="149"/>
      <c r="D755" s="149"/>
      <c r="E755" s="149"/>
      <c r="G755" s="149"/>
    </row>
    <row r="756" spans="1:7" ht="15" customHeight="1">
      <c r="A756" s="149"/>
      <c r="B756" s="149"/>
      <c r="C756" s="149"/>
      <c r="D756" s="149"/>
      <c r="E756" s="149"/>
      <c r="G756" s="149"/>
    </row>
    <row r="757" spans="1:7" ht="15" customHeight="1">
      <c r="A757" s="149"/>
      <c r="B757" s="149"/>
      <c r="C757" s="149"/>
      <c r="D757" s="149"/>
      <c r="E757" s="149"/>
      <c r="G757" s="149"/>
    </row>
    <row r="758" spans="1:7" ht="15" customHeight="1">
      <c r="A758" s="149"/>
      <c r="B758" s="149"/>
      <c r="C758" s="149"/>
      <c r="D758" s="149"/>
      <c r="E758" s="149"/>
      <c r="G758" s="149"/>
    </row>
    <row r="759" spans="1:7" ht="15" customHeight="1">
      <c r="A759" s="149"/>
      <c r="B759" s="149"/>
      <c r="C759" s="149"/>
      <c r="D759" s="149"/>
      <c r="E759" s="149"/>
      <c r="G759" s="149"/>
    </row>
    <row r="760" spans="1:7" ht="15" customHeight="1">
      <c r="A760" s="149"/>
      <c r="B760" s="149"/>
      <c r="C760" s="149"/>
      <c r="D760" s="149"/>
      <c r="E760" s="149"/>
      <c r="G760" s="149"/>
    </row>
    <row r="761" spans="1:7" ht="15" customHeight="1">
      <c r="A761" s="149"/>
      <c r="B761" s="149"/>
      <c r="C761" s="149"/>
      <c r="D761" s="149"/>
      <c r="E761" s="149"/>
      <c r="G761" s="149"/>
    </row>
    <row r="762" spans="1:7" ht="15" customHeight="1">
      <c r="A762" s="149"/>
      <c r="B762" s="149"/>
      <c r="C762" s="149"/>
      <c r="D762" s="149"/>
      <c r="E762" s="149"/>
      <c r="G762" s="149"/>
    </row>
    <row r="763" spans="1:7" ht="15" customHeight="1">
      <c r="A763" s="149"/>
      <c r="B763" s="149"/>
      <c r="C763" s="149"/>
      <c r="D763" s="149"/>
      <c r="E763" s="149"/>
      <c r="G763" s="149"/>
    </row>
    <row r="764" spans="1:7" ht="15" customHeight="1">
      <c r="A764" s="149"/>
      <c r="B764" s="149"/>
      <c r="C764" s="149"/>
      <c r="D764" s="149"/>
      <c r="E764" s="149"/>
      <c r="G764" s="149"/>
    </row>
    <row r="765" spans="1:7" ht="15" customHeight="1">
      <c r="A765" s="149"/>
      <c r="B765" s="149"/>
      <c r="C765" s="149"/>
      <c r="D765" s="149"/>
      <c r="E765" s="149"/>
      <c r="G765" s="149"/>
    </row>
    <row r="766" spans="1:7" ht="15" customHeight="1">
      <c r="A766" s="149"/>
      <c r="B766" s="149"/>
      <c r="C766" s="149"/>
      <c r="D766" s="149"/>
      <c r="E766" s="149"/>
      <c r="G766" s="149"/>
    </row>
    <row r="767" spans="1:7" ht="15" customHeight="1">
      <c r="A767" s="149"/>
      <c r="B767" s="149"/>
      <c r="C767" s="149"/>
      <c r="D767" s="149"/>
      <c r="E767" s="149"/>
      <c r="G767" s="149"/>
    </row>
    <row r="768" spans="1:7" ht="15" customHeight="1">
      <c r="A768" s="149"/>
      <c r="B768" s="149"/>
      <c r="C768" s="149"/>
      <c r="D768" s="149"/>
      <c r="E768" s="149"/>
      <c r="G768" s="149"/>
    </row>
    <row r="769" spans="1:7" ht="15" customHeight="1">
      <c r="A769" s="149"/>
      <c r="B769" s="149"/>
      <c r="C769" s="149"/>
      <c r="D769" s="149"/>
      <c r="E769" s="149"/>
      <c r="G769" s="149"/>
    </row>
    <row r="770" spans="1:7" ht="15" customHeight="1">
      <c r="A770" s="149"/>
      <c r="B770" s="149"/>
      <c r="C770" s="149"/>
      <c r="D770" s="149"/>
      <c r="E770" s="149"/>
      <c r="G770" s="149"/>
    </row>
    <row r="771" spans="1:7" ht="15" customHeight="1">
      <c r="A771" s="149"/>
      <c r="B771" s="149"/>
      <c r="C771" s="149"/>
      <c r="D771" s="149"/>
      <c r="E771" s="149"/>
      <c r="G771" s="149"/>
    </row>
    <row r="772" spans="1:7" ht="15" customHeight="1">
      <c r="A772" s="149"/>
      <c r="B772" s="149"/>
      <c r="C772" s="149"/>
      <c r="D772" s="149"/>
      <c r="E772" s="149"/>
      <c r="G772" s="149"/>
    </row>
    <row r="773" spans="1:7" ht="15" customHeight="1">
      <c r="A773" s="149"/>
      <c r="B773" s="149"/>
      <c r="C773" s="149"/>
      <c r="D773" s="149"/>
      <c r="E773" s="149"/>
      <c r="G773" s="149"/>
    </row>
    <row r="774" spans="1:7" ht="15" customHeight="1">
      <c r="A774" s="149"/>
      <c r="B774" s="149"/>
      <c r="C774" s="149"/>
      <c r="D774" s="149"/>
      <c r="E774" s="149"/>
      <c r="G774" s="149"/>
    </row>
    <row r="775" spans="1:7" ht="15" customHeight="1">
      <c r="A775" s="149"/>
      <c r="B775" s="149"/>
      <c r="C775" s="149"/>
      <c r="D775" s="149"/>
      <c r="E775" s="149"/>
      <c r="G775" s="149"/>
    </row>
    <row r="776" spans="1:7" ht="15" customHeight="1">
      <c r="A776" s="149"/>
      <c r="B776" s="149"/>
      <c r="C776" s="149"/>
      <c r="D776" s="149"/>
      <c r="E776" s="149"/>
      <c r="G776" s="149"/>
    </row>
    <row r="777" spans="1:7" ht="15" customHeight="1">
      <c r="A777" s="149"/>
      <c r="B777" s="149"/>
      <c r="C777" s="149"/>
      <c r="D777" s="149"/>
      <c r="E777" s="149"/>
      <c r="G777" s="149"/>
    </row>
    <row r="778" spans="1:7" ht="15" customHeight="1">
      <c r="A778" s="149"/>
      <c r="B778" s="149"/>
      <c r="C778" s="149"/>
      <c r="D778" s="149"/>
      <c r="E778" s="149"/>
      <c r="G778" s="149"/>
    </row>
    <row r="779" spans="1:7" ht="15" customHeight="1">
      <c r="A779" s="149"/>
      <c r="B779" s="149"/>
      <c r="C779" s="149"/>
      <c r="D779" s="149"/>
      <c r="E779" s="149"/>
      <c r="G779" s="149"/>
    </row>
    <row r="780" spans="1:7" ht="15" customHeight="1">
      <c r="A780" s="149"/>
      <c r="B780" s="149"/>
      <c r="C780" s="149"/>
      <c r="D780" s="149"/>
      <c r="E780" s="149"/>
      <c r="G780" s="149"/>
    </row>
    <row r="781" spans="1:7" ht="15" customHeight="1">
      <c r="A781" s="149"/>
      <c r="B781" s="149"/>
      <c r="C781" s="149"/>
      <c r="D781" s="149"/>
      <c r="E781" s="149"/>
      <c r="G781" s="149"/>
    </row>
    <row r="782" spans="1:7" ht="15" customHeight="1">
      <c r="A782" s="149"/>
      <c r="B782" s="149"/>
      <c r="C782" s="149"/>
      <c r="D782" s="149"/>
      <c r="E782" s="149"/>
      <c r="G782" s="149"/>
    </row>
    <row r="783" spans="1:7" ht="15" customHeight="1">
      <c r="A783" s="149"/>
      <c r="B783" s="149"/>
      <c r="C783" s="149"/>
      <c r="D783" s="149"/>
      <c r="E783" s="149"/>
      <c r="G783" s="149"/>
    </row>
    <row r="784" spans="1:7" ht="15" customHeight="1">
      <c r="A784" s="149"/>
      <c r="B784" s="149"/>
      <c r="C784" s="149"/>
      <c r="D784" s="149"/>
      <c r="E784" s="149"/>
      <c r="G784" s="149"/>
    </row>
    <row r="785" spans="1:7" ht="15" customHeight="1">
      <c r="A785" s="149"/>
      <c r="B785" s="149"/>
      <c r="C785" s="149"/>
      <c r="D785" s="149"/>
      <c r="E785" s="149"/>
      <c r="G785" s="149"/>
    </row>
    <row r="786" spans="1:7" ht="15" customHeight="1">
      <c r="A786" s="149"/>
      <c r="B786" s="149"/>
      <c r="C786" s="149"/>
      <c r="D786" s="149"/>
      <c r="E786" s="149"/>
      <c r="G786" s="149"/>
    </row>
    <row r="787" spans="1:7" ht="15" customHeight="1">
      <c r="A787" s="149"/>
      <c r="B787" s="149"/>
      <c r="C787" s="149"/>
      <c r="D787" s="149"/>
      <c r="E787" s="149"/>
      <c r="G787" s="149"/>
    </row>
    <row r="788" spans="1:7" ht="15" customHeight="1">
      <c r="A788" s="149"/>
      <c r="B788" s="149"/>
      <c r="C788" s="149"/>
      <c r="D788" s="149"/>
      <c r="E788" s="149"/>
      <c r="G788" s="149"/>
    </row>
    <row r="789" spans="1:7" ht="15" customHeight="1">
      <c r="A789" s="149"/>
      <c r="B789" s="149"/>
      <c r="C789" s="149"/>
      <c r="D789" s="149"/>
      <c r="E789" s="149"/>
      <c r="G789" s="149"/>
    </row>
    <row r="790" spans="1:7" ht="15" customHeight="1">
      <c r="A790" s="149"/>
      <c r="B790" s="149"/>
      <c r="C790" s="149"/>
      <c r="D790" s="149"/>
      <c r="E790" s="149"/>
      <c r="G790" s="149"/>
    </row>
    <row r="791" spans="1:7" ht="15" customHeight="1">
      <c r="A791" s="149"/>
      <c r="B791" s="149"/>
      <c r="C791" s="149"/>
      <c r="D791" s="149"/>
      <c r="E791" s="149"/>
      <c r="G791" s="149"/>
    </row>
    <row r="792" spans="1:7" ht="15" customHeight="1">
      <c r="A792" s="149"/>
      <c r="B792" s="149"/>
      <c r="C792" s="149"/>
      <c r="D792" s="149"/>
      <c r="E792" s="149"/>
      <c r="G792" s="149"/>
    </row>
    <row r="793" spans="1:7" ht="15" customHeight="1">
      <c r="A793" s="149"/>
      <c r="B793" s="149"/>
      <c r="C793" s="149"/>
      <c r="D793" s="149"/>
      <c r="E793" s="149"/>
      <c r="G793" s="149"/>
    </row>
    <row r="794" spans="1:7" ht="15" customHeight="1">
      <c r="A794" s="149"/>
      <c r="B794" s="149"/>
      <c r="C794" s="149"/>
      <c r="D794" s="149"/>
      <c r="E794" s="149"/>
      <c r="G794" s="149"/>
    </row>
    <row r="795" spans="1:7" ht="15" customHeight="1">
      <c r="A795" s="149"/>
      <c r="B795" s="149"/>
      <c r="C795" s="149"/>
      <c r="D795" s="149"/>
      <c r="E795" s="149"/>
      <c r="G795" s="149"/>
    </row>
    <row r="796" spans="1:7" ht="15" customHeight="1">
      <c r="A796" s="149"/>
      <c r="B796" s="149"/>
      <c r="C796" s="149"/>
      <c r="D796" s="149"/>
      <c r="E796" s="149"/>
      <c r="G796" s="149"/>
    </row>
    <row r="797" spans="1:7" ht="15" customHeight="1">
      <c r="A797" s="149"/>
      <c r="B797" s="149"/>
      <c r="C797" s="149"/>
      <c r="D797" s="149"/>
      <c r="E797" s="149"/>
      <c r="G797" s="149"/>
    </row>
    <row r="798" spans="1:7" ht="15" customHeight="1">
      <c r="A798" s="149"/>
      <c r="B798" s="149"/>
      <c r="C798" s="149"/>
      <c r="D798" s="149"/>
      <c r="E798" s="149"/>
      <c r="G798" s="149"/>
    </row>
    <row r="799" spans="1:7" ht="15" customHeight="1">
      <c r="A799" s="149"/>
      <c r="B799" s="149"/>
      <c r="C799" s="149"/>
      <c r="D799" s="149"/>
      <c r="E799" s="149"/>
      <c r="G799" s="149"/>
    </row>
    <row r="800" spans="1:7" ht="15" customHeight="1">
      <c r="A800" s="149"/>
      <c r="B800" s="149"/>
      <c r="C800" s="149"/>
      <c r="D800" s="149"/>
      <c r="E800" s="149"/>
      <c r="G800" s="149"/>
    </row>
    <row r="801" spans="1:7" ht="15" customHeight="1">
      <c r="A801" s="149"/>
      <c r="B801" s="149"/>
      <c r="C801" s="149"/>
      <c r="D801" s="149"/>
      <c r="E801" s="149"/>
      <c r="G801" s="149"/>
    </row>
    <row r="802" spans="1:7" ht="15" customHeight="1">
      <c r="A802" s="149"/>
      <c r="B802" s="149"/>
      <c r="C802" s="149"/>
      <c r="D802" s="149"/>
      <c r="E802" s="149"/>
      <c r="G802" s="149"/>
    </row>
    <row r="803" spans="1:7" ht="15" customHeight="1">
      <c r="A803" s="149"/>
      <c r="B803" s="149"/>
      <c r="C803" s="149"/>
      <c r="D803" s="149"/>
      <c r="E803" s="149"/>
      <c r="G803" s="149"/>
    </row>
    <row r="804" spans="1:7" ht="15" customHeight="1">
      <c r="A804" s="149"/>
      <c r="B804" s="149"/>
      <c r="C804" s="149"/>
      <c r="D804" s="149"/>
      <c r="E804" s="149"/>
      <c r="G804" s="149"/>
    </row>
    <row r="805" spans="1:7" ht="15" customHeight="1">
      <c r="A805" s="149"/>
      <c r="B805" s="149"/>
      <c r="C805" s="149"/>
      <c r="D805" s="149"/>
      <c r="E805" s="149"/>
      <c r="G805" s="149"/>
    </row>
    <row r="806" spans="1:7" ht="15" customHeight="1">
      <c r="A806" s="149"/>
      <c r="B806" s="149"/>
      <c r="C806" s="149"/>
      <c r="D806" s="149"/>
      <c r="E806" s="149"/>
      <c r="G806" s="149"/>
    </row>
    <row r="807" spans="1:7" ht="15" customHeight="1">
      <c r="A807" s="149"/>
      <c r="B807" s="149"/>
      <c r="C807" s="149"/>
      <c r="D807" s="149"/>
      <c r="E807" s="149"/>
      <c r="G807" s="149"/>
    </row>
    <row r="808" spans="1:7" ht="15" customHeight="1">
      <c r="A808" s="149"/>
      <c r="B808" s="149"/>
      <c r="C808" s="149"/>
      <c r="D808" s="149"/>
      <c r="E808" s="149"/>
      <c r="G808" s="149"/>
    </row>
    <row r="809" spans="1:7" ht="15" customHeight="1">
      <c r="A809" s="149"/>
      <c r="B809" s="149"/>
      <c r="C809" s="149"/>
      <c r="D809" s="149"/>
      <c r="E809" s="149"/>
      <c r="G809" s="149"/>
    </row>
    <row r="810" spans="1:7" ht="15" customHeight="1">
      <c r="A810" s="149"/>
      <c r="B810" s="149"/>
      <c r="C810" s="149"/>
      <c r="D810" s="149"/>
      <c r="E810" s="149"/>
      <c r="G810" s="149"/>
    </row>
    <row r="811" spans="1:7" ht="15" customHeight="1">
      <c r="A811" s="149"/>
      <c r="B811" s="149"/>
      <c r="C811" s="149"/>
      <c r="D811" s="149"/>
      <c r="E811" s="149"/>
      <c r="G811" s="149"/>
    </row>
    <row r="812" spans="1:7" ht="15" customHeight="1">
      <c r="A812" s="149"/>
      <c r="B812" s="149"/>
      <c r="C812" s="149"/>
      <c r="D812" s="149"/>
      <c r="E812" s="149"/>
      <c r="G812" s="149"/>
    </row>
    <row r="813" spans="1:7" ht="15" customHeight="1">
      <c r="A813" s="149"/>
      <c r="B813" s="149"/>
      <c r="C813" s="149"/>
      <c r="D813" s="149"/>
      <c r="E813" s="149"/>
      <c r="G813" s="149"/>
    </row>
    <row r="814" spans="1:7" ht="15" customHeight="1">
      <c r="A814" s="149"/>
      <c r="B814" s="149"/>
      <c r="C814" s="149"/>
      <c r="D814" s="149"/>
      <c r="E814" s="149"/>
      <c r="G814" s="149"/>
    </row>
    <row r="815" spans="1:7" ht="15" customHeight="1">
      <c r="A815" s="149"/>
      <c r="B815" s="149"/>
      <c r="C815" s="149"/>
      <c r="D815" s="149"/>
      <c r="E815" s="149"/>
      <c r="G815" s="149"/>
    </row>
    <row r="816" spans="1:7" ht="15" customHeight="1">
      <c r="A816" s="149"/>
      <c r="B816" s="149"/>
      <c r="C816" s="149"/>
      <c r="D816" s="149"/>
      <c r="E816" s="149"/>
      <c r="G816" s="149"/>
    </row>
    <row r="817" spans="1:7" ht="15" customHeight="1">
      <c r="A817" s="149"/>
      <c r="B817" s="149"/>
      <c r="C817" s="149"/>
      <c r="D817" s="149"/>
      <c r="E817" s="149"/>
      <c r="G817" s="149"/>
    </row>
    <row r="818" spans="1:7" ht="15" customHeight="1">
      <c r="A818" s="149"/>
      <c r="B818" s="149"/>
      <c r="C818" s="149"/>
      <c r="D818" s="149"/>
      <c r="E818" s="149"/>
      <c r="G818" s="149"/>
    </row>
    <row r="819" spans="1:7" ht="15" customHeight="1">
      <c r="A819" s="149"/>
      <c r="B819" s="149"/>
      <c r="C819" s="149"/>
      <c r="D819" s="149"/>
      <c r="E819" s="149"/>
      <c r="G819" s="149"/>
    </row>
    <row r="820" spans="1:7" ht="15" customHeight="1">
      <c r="A820" s="149"/>
      <c r="B820" s="149"/>
      <c r="C820" s="149"/>
      <c r="D820" s="149"/>
      <c r="E820" s="149"/>
      <c r="G820" s="149"/>
    </row>
    <row r="821" spans="1:7" ht="15" customHeight="1">
      <c r="A821" s="149"/>
      <c r="B821" s="149"/>
      <c r="C821" s="149"/>
      <c r="D821" s="149"/>
      <c r="E821" s="149"/>
      <c r="G821" s="149"/>
    </row>
    <row r="822" spans="1:7" ht="15" customHeight="1">
      <c r="A822" s="149"/>
      <c r="B822" s="149"/>
      <c r="C822" s="149"/>
      <c r="D822" s="149"/>
      <c r="E822" s="149"/>
      <c r="G822" s="149"/>
    </row>
    <row r="823" spans="1:7" ht="15" customHeight="1">
      <c r="A823" s="149"/>
      <c r="B823" s="149"/>
      <c r="C823" s="149"/>
      <c r="D823" s="149"/>
      <c r="E823" s="149"/>
      <c r="G823" s="149"/>
    </row>
    <row r="824" spans="1:7" ht="15" customHeight="1">
      <c r="A824" s="149"/>
      <c r="B824" s="149"/>
      <c r="C824" s="149"/>
      <c r="D824" s="149"/>
      <c r="E824" s="149"/>
      <c r="G824" s="149"/>
    </row>
    <row r="825" spans="1:7" ht="15" customHeight="1">
      <c r="A825" s="149"/>
      <c r="B825" s="149"/>
      <c r="C825" s="149"/>
      <c r="D825" s="149"/>
      <c r="E825" s="149"/>
      <c r="G825" s="149"/>
    </row>
    <row r="826" spans="1:7" ht="15" customHeight="1">
      <c r="A826" s="149"/>
      <c r="B826" s="149"/>
      <c r="C826" s="149"/>
      <c r="D826" s="149"/>
      <c r="E826" s="149"/>
      <c r="G826" s="149"/>
    </row>
    <row r="827" spans="1:7" ht="15" customHeight="1">
      <c r="A827" s="149"/>
      <c r="B827" s="149"/>
      <c r="C827" s="149"/>
      <c r="D827" s="149"/>
      <c r="E827" s="149"/>
      <c r="G827" s="149"/>
    </row>
    <row r="828" spans="1:7" ht="15" customHeight="1">
      <c r="A828" s="149"/>
      <c r="B828" s="149"/>
      <c r="C828" s="149"/>
      <c r="D828" s="149"/>
      <c r="E828" s="149"/>
      <c r="G828" s="149"/>
    </row>
    <row r="829" spans="1:7" ht="15" customHeight="1">
      <c r="A829" s="149"/>
      <c r="B829" s="149"/>
      <c r="C829" s="149"/>
      <c r="D829" s="149"/>
      <c r="E829" s="149"/>
      <c r="G829" s="149"/>
    </row>
    <row r="830" spans="1:7" ht="15" customHeight="1">
      <c r="A830" s="149"/>
      <c r="B830" s="149"/>
      <c r="C830" s="149"/>
      <c r="D830" s="149"/>
      <c r="E830" s="149"/>
      <c r="G830" s="149"/>
    </row>
    <row r="831" spans="1:7" ht="15" customHeight="1">
      <c r="A831" s="149"/>
      <c r="B831" s="149"/>
      <c r="C831" s="149"/>
      <c r="D831" s="149"/>
      <c r="E831" s="149"/>
      <c r="G831" s="149"/>
    </row>
    <row r="832" spans="1:7" ht="15" customHeight="1">
      <c r="A832" s="149"/>
      <c r="B832" s="149"/>
      <c r="C832" s="149"/>
      <c r="D832" s="149"/>
      <c r="E832" s="149"/>
      <c r="G832" s="149"/>
    </row>
    <row r="833" spans="1:7" ht="15" customHeight="1">
      <c r="A833" s="149"/>
      <c r="B833" s="149"/>
      <c r="C833" s="149"/>
      <c r="D833" s="149"/>
      <c r="E833" s="149"/>
      <c r="G833" s="149"/>
    </row>
    <row r="834" spans="1:7" ht="15" customHeight="1">
      <c r="A834" s="149"/>
      <c r="B834" s="149"/>
      <c r="C834" s="149"/>
      <c r="D834" s="149"/>
      <c r="E834" s="149"/>
      <c r="G834" s="149"/>
    </row>
    <row r="835" spans="1:7" ht="15" customHeight="1">
      <c r="A835" s="149"/>
      <c r="B835" s="149"/>
      <c r="C835" s="149"/>
      <c r="D835" s="149"/>
      <c r="E835" s="149"/>
      <c r="G835" s="149"/>
    </row>
    <row r="836" spans="1:7" ht="15" customHeight="1">
      <c r="A836" s="149"/>
      <c r="B836" s="149"/>
      <c r="C836" s="149"/>
      <c r="D836" s="149"/>
      <c r="E836" s="149"/>
      <c r="G836" s="149"/>
    </row>
    <row r="837" spans="1:7" ht="15" customHeight="1">
      <c r="A837" s="149"/>
      <c r="B837" s="149"/>
      <c r="C837" s="149"/>
      <c r="D837" s="149"/>
      <c r="E837" s="149"/>
      <c r="G837" s="149"/>
    </row>
    <row r="838" spans="1:7" ht="15" customHeight="1">
      <c r="A838" s="149"/>
      <c r="B838" s="149"/>
      <c r="C838" s="149"/>
      <c r="D838" s="149"/>
      <c r="E838" s="149"/>
      <c r="G838" s="149"/>
    </row>
    <row r="839" spans="1:7" ht="15" customHeight="1">
      <c r="A839" s="149"/>
      <c r="B839" s="149"/>
      <c r="C839" s="149"/>
      <c r="D839" s="149"/>
      <c r="E839" s="149"/>
      <c r="G839" s="149"/>
    </row>
    <row r="840" spans="1:7" ht="15" customHeight="1">
      <c r="A840" s="149"/>
      <c r="B840" s="149"/>
      <c r="C840" s="149"/>
      <c r="D840" s="149"/>
      <c r="E840" s="149"/>
      <c r="G840" s="149"/>
    </row>
    <row r="841" spans="1:7" ht="15" customHeight="1">
      <c r="A841" s="149"/>
      <c r="B841" s="149"/>
      <c r="C841" s="149"/>
      <c r="D841" s="149"/>
      <c r="E841" s="149"/>
      <c r="G841" s="149"/>
    </row>
    <row r="842" spans="1:7" ht="15" customHeight="1">
      <c r="A842" s="149"/>
      <c r="B842" s="149"/>
      <c r="C842" s="149"/>
      <c r="D842" s="149"/>
      <c r="E842" s="149"/>
      <c r="G842" s="149"/>
    </row>
    <row r="843" spans="1:7" ht="15" customHeight="1">
      <c r="A843" s="149"/>
      <c r="B843" s="149"/>
      <c r="C843" s="149"/>
      <c r="D843" s="149"/>
      <c r="E843" s="149"/>
      <c r="G843" s="149"/>
    </row>
    <row r="844" spans="1:7" ht="15" customHeight="1">
      <c r="A844" s="149"/>
      <c r="B844" s="149"/>
      <c r="C844" s="149"/>
      <c r="D844" s="149"/>
      <c r="E844" s="149"/>
      <c r="G844" s="149"/>
    </row>
    <row r="845" spans="1:7" ht="15" customHeight="1">
      <c r="A845" s="149"/>
      <c r="B845" s="149"/>
      <c r="C845" s="149"/>
      <c r="D845" s="149"/>
      <c r="E845" s="149"/>
      <c r="G845" s="149"/>
    </row>
    <row r="846" spans="1:7" ht="15" customHeight="1">
      <c r="A846" s="149"/>
      <c r="B846" s="149"/>
      <c r="C846" s="149"/>
      <c r="D846" s="149"/>
      <c r="E846" s="149"/>
      <c r="G846" s="149"/>
    </row>
    <row r="847" spans="1:7" ht="15" customHeight="1">
      <c r="A847" s="149"/>
      <c r="B847" s="149"/>
      <c r="C847" s="149"/>
      <c r="D847" s="149"/>
      <c r="E847" s="149"/>
      <c r="G847" s="149"/>
    </row>
    <row r="848" spans="1:7" ht="15" customHeight="1">
      <c r="A848" s="149"/>
      <c r="B848" s="149"/>
      <c r="C848" s="149"/>
      <c r="D848" s="149"/>
      <c r="E848" s="149"/>
      <c r="G848" s="149"/>
    </row>
    <row r="849" spans="1:7" ht="15" customHeight="1">
      <c r="A849" s="149"/>
      <c r="B849" s="149"/>
      <c r="C849" s="149"/>
      <c r="D849" s="149"/>
      <c r="E849" s="149"/>
      <c r="G849" s="149"/>
    </row>
    <row r="850" spans="1:7" ht="15" customHeight="1">
      <c r="A850" s="149"/>
      <c r="B850" s="149"/>
      <c r="C850" s="149"/>
      <c r="D850" s="149"/>
      <c r="E850" s="149"/>
      <c r="G850" s="149"/>
    </row>
    <row r="851" spans="1:7" ht="15" customHeight="1">
      <c r="A851" s="149"/>
      <c r="B851" s="149"/>
      <c r="C851" s="149"/>
      <c r="D851" s="149"/>
      <c r="E851" s="149"/>
      <c r="G851" s="149"/>
    </row>
    <row r="852" spans="1:7" ht="15" customHeight="1">
      <c r="A852" s="149"/>
      <c r="B852" s="149"/>
      <c r="C852" s="149"/>
      <c r="D852" s="149"/>
      <c r="E852" s="149"/>
      <c r="G852" s="149"/>
    </row>
    <row r="853" spans="1:7" ht="15" customHeight="1">
      <c r="A853" s="149"/>
      <c r="B853" s="149"/>
      <c r="C853" s="149"/>
      <c r="D853" s="149"/>
      <c r="E853" s="149"/>
      <c r="G853" s="149"/>
    </row>
    <row r="854" spans="1:7" ht="15" customHeight="1">
      <c r="A854" s="149"/>
      <c r="B854" s="149"/>
      <c r="C854" s="149"/>
      <c r="D854" s="149"/>
      <c r="E854" s="149"/>
      <c r="G854" s="149"/>
    </row>
    <row r="855" spans="1:7" ht="15" customHeight="1">
      <c r="A855" s="149"/>
      <c r="B855" s="149"/>
      <c r="C855" s="149"/>
      <c r="D855" s="149"/>
      <c r="E855" s="149"/>
      <c r="G855" s="149"/>
    </row>
    <row r="856" spans="1:7" ht="15" customHeight="1">
      <c r="A856" s="149"/>
      <c r="B856" s="149"/>
      <c r="C856" s="149"/>
      <c r="D856" s="149"/>
      <c r="E856" s="149"/>
      <c r="G856" s="149"/>
    </row>
    <row r="857" spans="1:7" ht="15" customHeight="1">
      <c r="A857" s="149"/>
      <c r="B857" s="149"/>
      <c r="C857" s="149"/>
      <c r="D857" s="149"/>
      <c r="E857" s="149"/>
      <c r="G857" s="149"/>
    </row>
    <row r="858" spans="1:7" ht="15" customHeight="1">
      <c r="A858" s="149"/>
      <c r="B858" s="149"/>
      <c r="C858" s="149"/>
      <c r="D858" s="149"/>
      <c r="E858" s="149"/>
      <c r="G858" s="149"/>
    </row>
    <row r="859" spans="1:7" ht="15" customHeight="1">
      <c r="A859" s="149"/>
      <c r="B859" s="149"/>
      <c r="C859" s="149"/>
      <c r="D859" s="149"/>
      <c r="E859" s="149"/>
      <c r="G859" s="149"/>
    </row>
    <row r="860" spans="1:7" ht="15" customHeight="1">
      <c r="A860" s="149"/>
      <c r="B860" s="149"/>
      <c r="C860" s="149"/>
      <c r="D860" s="149"/>
      <c r="E860" s="149"/>
      <c r="G860" s="149"/>
    </row>
    <row r="861" spans="1:7" ht="15" customHeight="1">
      <c r="A861" s="149"/>
      <c r="B861" s="149"/>
      <c r="C861" s="149"/>
      <c r="D861" s="149"/>
      <c r="E861" s="149"/>
      <c r="G861" s="149"/>
    </row>
    <row r="862" spans="1:7" ht="15" customHeight="1">
      <c r="A862" s="149"/>
      <c r="B862" s="149"/>
      <c r="C862" s="149"/>
      <c r="D862" s="149"/>
      <c r="E862" s="149"/>
      <c r="G862" s="149"/>
    </row>
    <row r="863" spans="1:7" ht="15" customHeight="1">
      <c r="A863" s="149"/>
      <c r="B863" s="149"/>
      <c r="C863" s="149"/>
      <c r="D863" s="149"/>
      <c r="E863" s="149"/>
      <c r="G863" s="149"/>
    </row>
    <row r="864" spans="1:7" ht="15" customHeight="1">
      <c r="A864" s="149"/>
      <c r="B864" s="149"/>
      <c r="C864" s="149"/>
      <c r="D864" s="149"/>
      <c r="E864" s="149"/>
      <c r="G864" s="149"/>
    </row>
    <row r="865" spans="1:7" ht="15" customHeight="1">
      <c r="A865" s="149"/>
      <c r="B865" s="149"/>
      <c r="C865" s="149"/>
      <c r="D865" s="149"/>
      <c r="E865" s="149"/>
      <c r="G865" s="149"/>
    </row>
    <row r="866" spans="1:7" ht="15" customHeight="1">
      <c r="A866" s="149"/>
      <c r="B866" s="149"/>
      <c r="C866" s="149"/>
      <c r="D866" s="149"/>
      <c r="E866" s="149"/>
      <c r="G866" s="149"/>
    </row>
    <row r="867" spans="1:7" ht="15" customHeight="1">
      <c r="A867" s="149"/>
      <c r="B867" s="149"/>
      <c r="C867" s="149"/>
      <c r="D867" s="149"/>
      <c r="E867" s="149"/>
      <c r="G867" s="149"/>
    </row>
    <row r="868" spans="1:7" ht="15" customHeight="1">
      <c r="A868" s="149"/>
      <c r="B868" s="149"/>
      <c r="C868" s="149"/>
      <c r="D868" s="149"/>
      <c r="E868" s="149"/>
      <c r="G868" s="149"/>
    </row>
    <row r="869" spans="1:7" ht="15" customHeight="1">
      <c r="A869" s="149"/>
      <c r="B869" s="149"/>
      <c r="C869" s="149"/>
      <c r="D869" s="149"/>
      <c r="E869" s="149"/>
      <c r="G869" s="149"/>
    </row>
    <row r="870" spans="1:7" ht="15" customHeight="1">
      <c r="A870" s="149"/>
      <c r="B870" s="149"/>
      <c r="C870" s="149"/>
      <c r="D870" s="149"/>
      <c r="E870" s="149"/>
      <c r="G870" s="149"/>
    </row>
    <row r="871" spans="1:7" ht="15" customHeight="1">
      <c r="A871" s="149"/>
      <c r="B871" s="149"/>
      <c r="C871" s="149"/>
      <c r="D871" s="149"/>
      <c r="E871" s="149"/>
      <c r="G871" s="149"/>
    </row>
    <row r="872" spans="1:7" ht="15" customHeight="1">
      <c r="A872" s="149"/>
      <c r="B872" s="149"/>
      <c r="C872" s="149"/>
      <c r="D872" s="149"/>
      <c r="E872" s="149"/>
      <c r="G872" s="149"/>
    </row>
    <row r="873" spans="1:7" ht="15" customHeight="1">
      <c r="A873" s="149"/>
      <c r="B873" s="149"/>
      <c r="C873" s="149"/>
      <c r="D873" s="149"/>
      <c r="E873" s="149"/>
      <c r="G873" s="149"/>
    </row>
    <row r="874" spans="1:7" ht="15" customHeight="1">
      <c r="A874" s="149"/>
      <c r="B874" s="149"/>
      <c r="C874" s="149"/>
      <c r="D874" s="149"/>
      <c r="E874" s="149"/>
      <c r="G874" s="149"/>
    </row>
    <row r="875" spans="1:7" ht="15" customHeight="1">
      <c r="A875" s="149"/>
      <c r="B875" s="149"/>
      <c r="C875" s="149"/>
      <c r="D875" s="149"/>
      <c r="E875" s="149"/>
      <c r="G875" s="149"/>
    </row>
    <row r="876" spans="1:7" ht="15" customHeight="1">
      <c r="A876" s="149"/>
      <c r="B876" s="149"/>
      <c r="C876" s="149"/>
      <c r="D876" s="149"/>
      <c r="E876" s="149"/>
      <c r="G876" s="149"/>
    </row>
    <row r="877" spans="1:7" ht="15" customHeight="1">
      <c r="A877" s="149"/>
      <c r="B877" s="149"/>
      <c r="C877" s="149"/>
      <c r="D877" s="149"/>
      <c r="E877" s="149"/>
      <c r="G877" s="149"/>
    </row>
    <row r="878" spans="1:7" ht="15" customHeight="1">
      <c r="A878" s="149"/>
      <c r="B878" s="149"/>
      <c r="C878" s="149"/>
      <c r="D878" s="149"/>
      <c r="E878" s="149"/>
      <c r="G878" s="149"/>
    </row>
    <row r="879" spans="1:7" ht="15" customHeight="1">
      <c r="A879" s="149"/>
      <c r="B879" s="149"/>
      <c r="C879" s="149"/>
      <c r="D879" s="149"/>
      <c r="E879" s="149"/>
      <c r="G879" s="149"/>
    </row>
    <row r="880" spans="1:7" ht="15" customHeight="1">
      <c r="A880" s="149"/>
      <c r="B880" s="149"/>
      <c r="C880" s="149"/>
      <c r="D880" s="149"/>
      <c r="E880" s="149"/>
      <c r="G880" s="149"/>
    </row>
    <row r="881" spans="1:7" ht="15" customHeight="1">
      <c r="A881" s="149"/>
      <c r="B881" s="149"/>
      <c r="C881" s="149"/>
      <c r="D881" s="149"/>
      <c r="E881" s="149"/>
      <c r="G881" s="149"/>
    </row>
    <row r="882" spans="1:7" ht="15" customHeight="1">
      <c r="A882" s="149"/>
      <c r="B882" s="149"/>
      <c r="C882" s="149"/>
      <c r="D882" s="149"/>
      <c r="E882" s="149"/>
      <c r="G882" s="149"/>
    </row>
    <row r="883" spans="1:7" ht="15" customHeight="1">
      <c r="A883" s="149"/>
      <c r="B883" s="149"/>
      <c r="C883" s="149"/>
      <c r="D883" s="149"/>
      <c r="E883" s="149"/>
      <c r="G883" s="149"/>
    </row>
    <row r="884" spans="1:7" ht="15" customHeight="1">
      <c r="A884" s="149"/>
      <c r="B884" s="149"/>
      <c r="C884" s="149"/>
      <c r="D884" s="149"/>
      <c r="E884" s="149"/>
      <c r="G884" s="149"/>
    </row>
    <row r="885" spans="1:7" ht="15" customHeight="1">
      <c r="A885" s="149"/>
      <c r="B885" s="149"/>
      <c r="C885" s="149"/>
      <c r="D885" s="149"/>
      <c r="E885" s="149"/>
      <c r="G885" s="149"/>
    </row>
    <row r="886" spans="1:7" ht="15" customHeight="1">
      <c r="A886" s="149"/>
      <c r="B886" s="149"/>
      <c r="C886" s="149"/>
      <c r="D886" s="149"/>
      <c r="E886" s="149"/>
      <c r="G886" s="149"/>
    </row>
    <row r="887" spans="1:7" ht="15" customHeight="1">
      <c r="A887" s="149"/>
      <c r="B887" s="149"/>
      <c r="C887" s="149"/>
      <c r="D887" s="149"/>
      <c r="E887" s="149"/>
      <c r="G887" s="149"/>
    </row>
    <row r="888" spans="1:7" ht="15" customHeight="1">
      <c r="A888" s="149"/>
      <c r="B888" s="149"/>
      <c r="C888" s="149"/>
      <c r="D888" s="149"/>
      <c r="E888" s="149"/>
      <c r="G888" s="149"/>
    </row>
    <row r="889" spans="1:7" ht="15" customHeight="1">
      <c r="A889" s="149"/>
      <c r="B889" s="149"/>
      <c r="C889" s="149"/>
      <c r="D889" s="149"/>
      <c r="E889" s="149"/>
      <c r="G889" s="149"/>
    </row>
    <row r="890" spans="1:7" ht="15" customHeight="1">
      <c r="A890" s="149"/>
      <c r="B890" s="149"/>
      <c r="C890" s="149"/>
      <c r="D890" s="149"/>
      <c r="E890" s="149"/>
      <c r="G890" s="149"/>
    </row>
    <row r="891" spans="1:7" ht="15" customHeight="1">
      <c r="A891" s="149"/>
      <c r="B891" s="149"/>
      <c r="C891" s="149"/>
      <c r="D891" s="149"/>
      <c r="E891" s="149"/>
      <c r="G891" s="149"/>
    </row>
    <row r="892" spans="1:7" ht="15" customHeight="1">
      <c r="A892" s="149"/>
      <c r="B892" s="149"/>
      <c r="C892" s="149"/>
      <c r="D892" s="149"/>
      <c r="E892" s="149"/>
      <c r="G892" s="149"/>
    </row>
    <row r="893" spans="1:7" ht="15" customHeight="1">
      <c r="A893" s="149"/>
      <c r="B893" s="149"/>
      <c r="C893" s="149"/>
      <c r="D893" s="149"/>
      <c r="E893" s="149"/>
      <c r="G893" s="149"/>
    </row>
    <row r="894" spans="1:7" ht="15" customHeight="1">
      <c r="A894" s="149"/>
      <c r="B894" s="149"/>
      <c r="C894" s="149"/>
      <c r="D894" s="149"/>
      <c r="E894" s="149"/>
      <c r="G894" s="149"/>
    </row>
    <row r="895" spans="1:7" ht="15" customHeight="1">
      <c r="A895" s="149"/>
      <c r="B895" s="149"/>
      <c r="C895" s="149"/>
      <c r="D895" s="149"/>
      <c r="E895" s="149"/>
      <c r="G895" s="149"/>
    </row>
    <row r="896" spans="1:7" ht="15" customHeight="1">
      <c r="A896" s="149"/>
      <c r="B896" s="149"/>
      <c r="C896" s="149"/>
      <c r="D896" s="149"/>
      <c r="E896" s="149"/>
      <c r="G896" s="149"/>
    </row>
    <row r="897" spans="1:7" ht="15" customHeight="1">
      <c r="A897" s="149"/>
      <c r="B897" s="149"/>
      <c r="C897" s="149"/>
      <c r="D897" s="149"/>
      <c r="E897" s="149"/>
      <c r="G897" s="149"/>
    </row>
    <row r="898" spans="1:7" ht="15" customHeight="1">
      <c r="A898" s="149"/>
      <c r="B898" s="149"/>
      <c r="C898" s="149"/>
      <c r="D898" s="149"/>
      <c r="E898" s="149"/>
      <c r="G898" s="149"/>
    </row>
    <row r="899" spans="1:7" ht="15" customHeight="1">
      <c r="A899" s="149"/>
      <c r="B899" s="149"/>
      <c r="C899" s="149"/>
      <c r="D899" s="149"/>
      <c r="E899" s="149"/>
      <c r="G899" s="149"/>
    </row>
    <row r="900" spans="1:7" ht="15" customHeight="1">
      <c r="A900" s="149"/>
      <c r="B900" s="149"/>
      <c r="C900" s="149"/>
      <c r="D900" s="149"/>
      <c r="E900" s="149"/>
      <c r="G900" s="149"/>
    </row>
    <row r="901" spans="1:7" ht="15" customHeight="1">
      <c r="A901" s="149"/>
      <c r="B901" s="149"/>
      <c r="C901" s="149"/>
      <c r="D901" s="149"/>
      <c r="E901" s="149"/>
      <c r="G901" s="149"/>
    </row>
    <row r="902" spans="1:7" ht="15" customHeight="1">
      <c r="A902" s="149"/>
      <c r="B902" s="149"/>
      <c r="C902" s="149"/>
      <c r="D902" s="149"/>
      <c r="E902" s="149"/>
      <c r="G902" s="149"/>
    </row>
    <row r="903" spans="1:7" ht="15" customHeight="1">
      <c r="A903" s="149"/>
      <c r="B903" s="149"/>
      <c r="C903" s="149"/>
      <c r="D903" s="149"/>
      <c r="E903" s="149"/>
      <c r="G903" s="149"/>
    </row>
    <row r="904" spans="1:7" ht="15" customHeight="1">
      <c r="A904" s="149"/>
      <c r="B904" s="149"/>
      <c r="C904" s="149"/>
      <c r="D904" s="149"/>
      <c r="E904" s="149"/>
      <c r="G904" s="149"/>
    </row>
    <row r="905" spans="1:7" ht="15" customHeight="1">
      <c r="A905" s="149"/>
      <c r="B905" s="149"/>
      <c r="C905" s="149"/>
      <c r="D905" s="149"/>
      <c r="E905" s="149"/>
      <c r="G905" s="149"/>
    </row>
    <row r="906" spans="1:7" ht="15" customHeight="1">
      <c r="A906" s="149"/>
      <c r="B906" s="149"/>
      <c r="C906" s="149"/>
      <c r="D906" s="149"/>
      <c r="E906" s="149"/>
      <c r="G906" s="149"/>
    </row>
    <row r="907" spans="1:7" ht="15" customHeight="1">
      <c r="A907" s="149"/>
      <c r="B907" s="149"/>
      <c r="C907" s="149"/>
      <c r="D907" s="149"/>
      <c r="E907" s="149"/>
      <c r="G907" s="149"/>
    </row>
    <row r="908" spans="1:7" ht="15" customHeight="1">
      <c r="A908" s="149"/>
      <c r="B908" s="149"/>
      <c r="C908" s="149"/>
      <c r="D908" s="149"/>
      <c r="E908" s="149"/>
      <c r="G908" s="149"/>
    </row>
    <row r="909" spans="1:7" ht="15" customHeight="1">
      <c r="A909" s="149"/>
      <c r="B909" s="149"/>
      <c r="C909" s="149"/>
      <c r="D909" s="149"/>
      <c r="E909" s="149"/>
      <c r="G909" s="149"/>
    </row>
    <row r="910" spans="1:7" ht="15" customHeight="1">
      <c r="A910" s="149"/>
      <c r="B910" s="149"/>
      <c r="C910" s="149"/>
      <c r="D910" s="149"/>
      <c r="E910" s="149"/>
      <c r="G910" s="149"/>
    </row>
    <row r="911" spans="1:7" ht="15" customHeight="1">
      <c r="A911" s="149"/>
      <c r="B911" s="149"/>
      <c r="C911" s="149"/>
      <c r="D911" s="149"/>
      <c r="E911" s="149"/>
      <c r="G911" s="149"/>
    </row>
    <row r="912" spans="1:7" ht="15" customHeight="1">
      <c r="A912" s="149"/>
      <c r="B912" s="149"/>
      <c r="C912" s="149"/>
      <c r="D912" s="149"/>
      <c r="E912" s="149"/>
      <c r="G912" s="149"/>
    </row>
    <row r="913" spans="1:7" ht="15" customHeight="1">
      <c r="A913" s="149"/>
      <c r="B913" s="149"/>
      <c r="C913" s="149"/>
      <c r="D913" s="149"/>
      <c r="E913" s="149"/>
      <c r="G913" s="149"/>
    </row>
    <row r="914" spans="1:7" ht="15" customHeight="1">
      <c r="A914" s="149"/>
      <c r="B914" s="149"/>
      <c r="C914" s="149"/>
      <c r="D914" s="149"/>
      <c r="E914" s="149"/>
      <c r="G914" s="149"/>
    </row>
    <row r="915" spans="1:7" ht="15" customHeight="1">
      <c r="A915" s="149"/>
      <c r="B915" s="149"/>
      <c r="C915" s="149"/>
      <c r="D915" s="149"/>
      <c r="E915" s="149"/>
      <c r="G915" s="149"/>
    </row>
    <row r="916" spans="1:7" ht="15" customHeight="1">
      <c r="A916" s="149"/>
      <c r="B916" s="149"/>
      <c r="C916" s="149"/>
      <c r="D916" s="149"/>
      <c r="E916" s="149"/>
      <c r="G916" s="149"/>
    </row>
    <row r="917" spans="1:7" ht="15" customHeight="1">
      <c r="A917" s="149"/>
      <c r="B917" s="149"/>
      <c r="C917" s="149"/>
      <c r="D917" s="149"/>
      <c r="E917" s="149"/>
      <c r="G917" s="149"/>
    </row>
    <row r="918" spans="1:7" ht="15" customHeight="1">
      <c r="A918" s="149"/>
      <c r="B918" s="149"/>
      <c r="C918" s="149"/>
      <c r="D918" s="149"/>
      <c r="E918" s="149"/>
      <c r="G918" s="149"/>
    </row>
    <row r="919" spans="1:7" ht="15" customHeight="1">
      <c r="A919" s="149"/>
      <c r="B919" s="149"/>
      <c r="C919" s="149"/>
      <c r="D919" s="149"/>
      <c r="E919" s="149"/>
      <c r="G919" s="149"/>
    </row>
    <row r="920" spans="1:7" ht="15" customHeight="1">
      <c r="A920" s="149"/>
      <c r="B920" s="149"/>
      <c r="C920" s="149"/>
      <c r="D920" s="149"/>
      <c r="E920" s="149"/>
      <c r="G920" s="149"/>
    </row>
    <row r="921" spans="1:7" ht="15" customHeight="1">
      <c r="A921" s="149"/>
      <c r="B921" s="149"/>
      <c r="C921" s="149"/>
      <c r="D921" s="149"/>
      <c r="E921" s="149"/>
      <c r="G921" s="149"/>
    </row>
    <row r="922" spans="1:7" ht="15" customHeight="1">
      <c r="A922" s="149"/>
      <c r="B922" s="149"/>
      <c r="C922" s="149"/>
      <c r="D922" s="149"/>
      <c r="E922" s="149"/>
      <c r="G922" s="149"/>
    </row>
    <row r="923" spans="1:7" ht="15" customHeight="1">
      <c r="A923" s="149"/>
      <c r="B923" s="149"/>
      <c r="C923" s="149"/>
      <c r="D923" s="149"/>
      <c r="E923" s="149"/>
      <c r="G923" s="149"/>
    </row>
    <row r="924" spans="1:7" ht="15" customHeight="1">
      <c r="A924" s="149"/>
      <c r="B924" s="149"/>
      <c r="C924" s="149"/>
      <c r="D924" s="149"/>
      <c r="E924" s="149"/>
      <c r="G924" s="149"/>
    </row>
    <row r="925" spans="1:7" ht="15" customHeight="1">
      <c r="A925" s="149"/>
      <c r="B925" s="149"/>
      <c r="C925" s="149"/>
      <c r="D925" s="149"/>
      <c r="E925" s="149"/>
      <c r="G925" s="149"/>
    </row>
    <row r="926" spans="1:7" ht="15" customHeight="1">
      <c r="A926" s="149"/>
      <c r="B926" s="149"/>
      <c r="C926" s="149"/>
      <c r="D926" s="149"/>
      <c r="E926" s="149"/>
      <c r="G926" s="149"/>
    </row>
    <row r="927" spans="1:7" ht="15" customHeight="1">
      <c r="A927" s="149"/>
      <c r="B927" s="149"/>
      <c r="C927" s="149"/>
      <c r="D927" s="149"/>
      <c r="E927" s="149"/>
      <c r="G927" s="149"/>
    </row>
    <row r="928" spans="1:7" ht="15" customHeight="1">
      <c r="A928" s="149"/>
      <c r="B928" s="149"/>
      <c r="C928" s="149"/>
      <c r="D928" s="149"/>
      <c r="E928" s="149"/>
      <c r="G928" s="149"/>
    </row>
    <row r="929" spans="1:7" ht="15" customHeight="1">
      <c r="A929" s="149"/>
      <c r="B929" s="149"/>
      <c r="C929" s="149"/>
      <c r="D929" s="149"/>
      <c r="E929" s="149"/>
      <c r="G929" s="149"/>
    </row>
    <row r="930" spans="1:7" ht="15" customHeight="1">
      <c r="A930" s="149"/>
      <c r="B930" s="149"/>
      <c r="C930" s="149"/>
      <c r="D930" s="149"/>
      <c r="E930" s="149"/>
      <c r="G930" s="149"/>
    </row>
    <row r="931" spans="1:7" ht="15" customHeight="1">
      <c r="A931" s="149"/>
      <c r="B931" s="149"/>
      <c r="C931" s="149"/>
      <c r="D931" s="149"/>
      <c r="E931" s="149"/>
      <c r="G931" s="149"/>
    </row>
    <row r="932" spans="1:7" ht="15" customHeight="1">
      <c r="A932" s="149"/>
      <c r="B932" s="149"/>
      <c r="C932" s="149"/>
      <c r="D932" s="149"/>
      <c r="E932" s="149"/>
      <c r="G932" s="149"/>
    </row>
    <row r="933" spans="1:7" ht="15" customHeight="1">
      <c r="A933" s="149"/>
      <c r="B933" s="149"/>
      <c r="C933" s="149"/>
      <c r="D933" s="149"/>
      <c r="E933" s="149"/>
      <c r="G933" s="149"/>
    </row>
    <row r="934" spans="1:7" ht="15" customHeight="1">
      <c r="A934" s="149"/>
      <c r="B934" s="149"/>
      <c r="C934" s="149"/>
      <c r="D934" s="149"/>
      <c r="E934" s="149"/>
      <c r="G934" s="149"/>
    </row>
    <row r="935" spans="1:7" ht="15" customHeight="1">
      <c r="A935" s="149"/>
      <c r="B935" s="149"/>
      <c r="C935" s="149"/>
      <c r="D935" s="149"/>
      <c r="E935" s="149"/>
      <c r="G935" s="149"/>
    </row>
    <row r="936" spans="1:7" ht="15" customHeight="1">
      <c r="A936" s="149"/>
      <c r="B936" s="149"/>
      <c r="C936" s="149"/>
      <c r="D936" s="149"/>
      <c r="E936" s="149"/>
      <c r="G936" s="149"/>
    </row>
    <row r="937" spans="1:7" ht="15" customHeight="1">
      <c r="A937" s="149"/>
      <c r="B937" s="149"/>
      <c r="C937" s="149"/>
      <c r="D937" s="149"/>
      <c r="E937" s="149"/>
      <c r="G937" s="149"/>
    </row>
    <row r="938" spans="1:7" ht="15" customHeight="1">
      <c r="A938" s="149"/>
      <c r="B938" s="149"/>
      <c r="C938" s="149"/>
      <c r="D938" s="149"/>
      <c r="E938" s="149"/>
      <c r="G938" s="149"/>
    </row>
    <row r="939" spans="1:7" ht="15" customHeight="1">
      <c r="A939" s="149"/>
      <c r="B939" s="149"/>
      <c r="C939" s="149"/>
      <c r="D939" s="149"/>
      <c r="E939" s="149"/>
      <c r="G939" s="149"/>
    </row>
    <row r="940" spans="1:7" ht="15" customHeight="1">
      <c r="A940" s="149"/>
      <c r="B940" s="149"/>
      <c r="C940" s="149"/>
      <c r="D940" s="149"/>
      <c r="E940" s="149"/>
      <c r="G940" s="149"/>
    </row>
    <row r="941" spans="1:7" ht="15" customHeight="1">
      <c r="A941" s="149"/>
      <c r="B941" s="149"/>
      <c r="C941" s="149"/>
      <c r="D941" s="149"/>
      <c r="E941" s="149"/>
      <c r="G941" s="149"/>
    </row>
    <row r="942" spans="1:7" ht="15" customHeight="1">
      <c r="A942" s="149"/>
      <c r="B942" s="149"/>
      <c r="C942" s="149"/>
      <c r="D942" s="149"/>
      <c r="E942" s="149"/>
      <c r="G942" s="149"/>
    </row>
    <row r="943" spans="1:7" ht="15" customHeight="1">
      <c r="A943" s="149"/>
      <c r="B943" s="149"/>
      <c r="C943" s="149"/>
      <c r="D943" s="149"/>
      <c r="E943" s="149"/>
      <c r="G943" s="149"/>
    </row>
    <row r="944" spans="1:7" ht="15" customHeight="1">
      <c r="A944" s="149"/>
      <c r="B944" s="149"/>
      <c r="C944" s="149"/>
      <c r="D944" s="149"/>
      <c r="E944" s="149"/>
      <c r="G944" s="149"/>
    </row>
    <row r="945" spans="1:7" ht="15" customHeight="1">
      <c r="A945" s="149"/>
      <c r="B945" s="149"/>
      <c r="C945" s="149"/>
      <c r="D945" s="149"/>
      <c r="E945" s="149"/>
      <c r="G945" s="149"/>
    </row>
    <row r="946" spans="1:7" ht="15" customHeight="1">
      <c r="A946" s="149"/>
      <c r="B946" s="149"/>
      <c r="C946" s="149"/>
      <c r="D946" s="149"/>
      <c r="E946" s="149"/>
      <c r="G946" s="149"/>
    </row>
    <row r="947" spans="1:7" ht="15" customHeight="1">
      <c r="A947" s="149"/>
      <c r="B947" s="149"/>
      <c r="C947" s="149"/>
      <c r="D947" s="149"/>
      <c r="E947" s="149"/>
      <c r="G947" s="149"/>
    </row>
    <row r="948" spans="1:7" ht="15" customHeight="1">
      <c r="A948" s="149"/>
      <c r="B948" s="149"/>
      <c r="C948" s="149"/>
      <c r="D948" s="149"/>
      <c r="E948" s="149"/>
      <c r="G948" s="149"/>
    </row>
    <row r="949" spans="1:7" ht="15" customHeight="1">
      <c r="A949" s="149"/>
      <c r="B949" s="149"/>
      <c r="C949" s="149"/>
      <c r="D949" s="149"/>
      <c r="E949" s="149"/>
      <c r="G949" s="149"/>
    </row>
    <row r="950" spans="1:7" ht="15" customHeight="1">
      <c r="A950" s="149"/>
      <c r="B950" s="149"/>
      <c r="C950" s="149"/>
      <c r="D950" s="149"/>
      <c r="E950" s="149"/>
      <c r="G950" s="149"/>
    </row>
    <row r="951" spans="1:7" ht="15" customHeight="1">
      <c r="A951" s="149"/>
      <c r="B951" s="149"/>
      <c r="C951" s="149"/>
      <c r="D951" s="149"/>
      <c r="E951" s="149"/>
      <c r="G951" s="149"/>
    </row>
    <row r="952" spans="1:7" ht="15" customHeight="1">
      <c r="A952" s="149"/>
      <c r="B952" s="149"/>
      <c r="C952" s="149"/>
      <c r="D952" s="149"/>
      <c r="E952" s="149"/>
      <c r="G952" s="149"/>
    </row>
    <row r="953" spans="1:7" ht="15" customHeight="1">
      <c r="A953" s="149"/>
      <c r="B953" s="149"/>
      <c r="C953" s="149"/>
      <c r="D953" s="149"/>
      <c r="E953" s="149"/>
      <c r="G953" s="149"/>
    </row>
    <row r="954" spans="1:7" ht="15" customHeight="1">
      <c r="A954" s="149"/>
      <c r="B954" s="149"/>
      <c r="C954" s="149"/>
      <c r="D954" s="149"/>
      <c r="E954" s="149"/>
      <c r="G954" s="149"/>
    </row>
    <row r="955" spans="1:7" ht="15" customHeight="1">
      <c r="A955" s="149"/>
      <c r="B955" s="149"/>
      <c r="C955" s="149"/>
      <c r="D955" s="149"/>
      <c r="E955" s="149"/>
      <c r="G955" s="149"/>
    </row>
    <row r="956" spans="1:7" ht="15" customHeight="1">
      <c r="A956" s="149"/>
      <c r="B956" s="149"/>
      <c r="C956" s="149"/>
      <c r="D956" s="149"/>
      <c r="E956" s="149"/>
      <c r="G956" s="149"/>
    </row>
    <row r="957" spans="1:7" ht="15" customHeight="1">
      <c r="A957" s="149"/>
      <c r="B957" s="149"/>
      <c r="C957" s="149"/>
      <c r="D957" s="149"/>
      <c r="E957" s="149"/>
      <c r="G957" s="149"/>
    </row>
    <row r="958" spans="1:7" ht="15" customHeight="1">
      <c r="A958" s="149"/>
      <c r="B958" s="149"/>
      <c r="C958" s="149"/>
      <c r="D958" s="149"/>
      <c r="E958" s="149"/>
      <c r="G958" s="149"/>
    </row>
    <row r="959" spans="1:7" ht="15" customHeight="1">
      <c r="A959" s="149"/>
      <c r="B959" s="149"/>
      <c r="C959" s="149"/>
      <c r="D959" s="149"/>
      <c r="E959" s="149"/>
      <c r="G959" s="149"/>
    </row>
    <row r="960" spans="1:7" ht="15" customHeight="1">
      <c r="A960" s="149"/>
      <c r="B960" s="149"/>
      <c r="C960" s="149"/>
      <c r="D960" s="149"/>
      <c r="E960" s="149"/>
      <c r="G960" s="149"/>
    </row>
    <row r="961" spans="1:7" ht="15" customHeight="1">
      <c r="A961" s="149"/>
      <c r="B961" s="149"/>
      <c r="C961" s="149"/>
      <c r="D961" s="149"/>
      <c r="E961" s="149"/>
      <c r="G961" s="149"/>
    </row>
    <row r="962" spans="1:7" ht="15" customHeight="1">
      <c r="A962" s="149"/>
      <c r="B962" s="149"/>
      <c r="C962" s="149"/>
      <c r="D962" s="149"/>
      <c r="E962" s="149"/>
      <c r="G962" s="149"/>
    </row>
    <row r="963" spans="1:7" ht="15" customHeight="1">
      <c r="A963" s="149"/>
      <c r="B963" s="149"/>
      <c r="C963" s="149"/>
      <c r="D963" s="149"/>
      <c r="E963" s="149"/>
      <c r="G963" s="149"/>
    </row>
    <row r="964" spans="1:7" ht="15" customHeight="1">
      <c r="A964" s="149"/>
      <c r="B964" s="149"/>
      <c r="C964" s="149"/>
      <c r="D964" s="149"/>
      <c r="E964" s="149"/>
      <c r="G964" s="149"/>
    </row>
    <row r="965" spans="1:7" ht="15" customHeight="1">
      <c r="A965" s="149"/>
      <c r="B965" s="149"/>
      <c r="C965" s="149"/>
      <c r="D965" s="149"/>
      <c r="E965" s="149"/>
      <c r="G965" s="149"/>
    </row>
    <row r="966" spans="1:7" ht="15" customHeight="1">
      <c r="A966" s="149"/>
      <c r="B966" s="149"/>
      <c r="C966" s="149"/>
      <c r="D966" s="149"/>
      <c r="E966" s="149"/>
      <c r="G966" s="149"/>
    </row>
    <row r="967" spans="1:7" ht="15" customHeight="1">
      <c r="A967" s="149"/>
      <c r="B967" s="149"/>
      <c r="C967" s="149"/>
      <c r="D967" s="149"/>
      <c r="E967" s="149"/>
      <c r="G967" s="149"/>
    </row>
    <row r="968" spans="1:7" ht="15" customHeight="1">
      <c r="A968" s="149"/>
      <c r="B968" s="149"/>
      <c r="C968" s="149"/>
      <c r="D968" s="149"/>
      <c r="E968" s="149"/>
      <c r="G968" s="149"/>
    </row>
    <row r="969" spans="1:7" ht="15" customHeight="1">
      <c r="A969" s="149"/>
      <c r="B969" s="149"/>
      <c r="C969" s="149"/>
      <c r="D969" s="149"/>
      <c r="E969" s="149"/>
      <c r="G969" s="149"/>
    </row>
    <row r="970" spans="1:7" ht="15" customHeight="1">
      <c r="A970" s="149"/>
      <c r="B970" s="149"/>
      <c r="C970" s="149"/>
      <c r="D970" s="149"/>
      <c r="E970" s="149"/>
      <c r="G970" s="149"/>
    </row>
    <row r="971" spans="1:7" ht="15" customHeight="1">
      <c r="A971" s="149"/>
      <c r="B971" s="149"/>
      <c r="C971" s="149"/>
      <c r="D971" s="149"/>
      <c r="E971" s="149"/>
      <c r="G971" s="149"/>
    </row>
    <row r="972" spans="1:7" ht="15" customHeight="1">
      <c r="A972" s="149"/>
      <c r="B972" s="149"/>
      <c r="C972" s="149"/>
      <c r="D972" s="149"/>
      <c r="E972" s="149"/>
      <c r="G972" s="149"/>
    </row>
    <row r="973" spans="1:7" ht="15" customHeight="1">
      <c r="A973" s="149"/>
      <c r="B973" s="149"/>
      <c r="C973" s="149"/>
      <c r="D973" s="149"/>
      <c r="E973" s="149"/>
      <c r="G973" s="149"/>
    </row>
    <row r="974" spans="1:7" ht="15" customHeight="1">
      <c r="A974" s="149"/>
      <c r="B974" s="149"/>
      <c r="C974" s="149"/>
      <c r="D974" s="149"/>
      <c r="E974" s="149"/>
      <c r="G974" s="149"/>
    </row>
    <row r="975" spans="1:7" ht="15" customHeight="1">
      <c r="A975" s="149"/>
      <c r="B975" s="149"/>
      <c r="C975" s="149"/>
      <c r="D975" s="149"/>
      <c r="E975" s="149"/>
      <c r="G975" s="149"/>
    </row>
    <row r="976" spans="1:7" ht="15" customHeight="1">
      <c r="A976" s="149"/>
      <c r="B976" s="149"/>
      <c r="C976" s="149"/>
      <c r="D976" s="149"/>
      <c r="E976" s="149"/>
      <c r="G976" s="149"/>
    </row>
    <row r="977" spans="1:7" ht="15" customHeight="1">
      <c r="A977" s="149"/>
      <c r="B977" s="149"/>
      <c r="C977" s="149"/>
      <c r="D977" s="149"/>
      <c r="E977" s="149"/>
      <c r="G977" s="149"/>
    </row>
    <row r="978" spans="1:7" ht="15" customHeight="1">
      <c r="A978" s="149"/>
      <c r="B978" s="149"/>
      <c r="C978" s="149"/>
      <c r="D978" s="149"/>
      <c r="E978" s="149"/>
      <c r="G978" s="149"/>
    </row>
    <row r="979" spans="1:7" ht="15" customHeight="1">
      <c r="A979" s="149"/>
      <c r="B979" s="149"/>
      <c r="C979" s="149"/>
      <c r="D979" s="149"/>
      <c r="E979" s="149"/>
      <c r="G979" s="149"/>
    </row>
    <row r="980" spans="1:7" ht="15" customHeight="1">
      <c r="A980" s="149"/>
      <c r="B980" s="149"/>
      <c r="C980" s="149"/>
      <c r="D980" s="149"/>
      <c r="E980" s="149"/>
      <c r="G980" s="149"/>
    </row>
    <row r="981" spans="1:7" ht="15" customHeight="1">
      <c r="A981" s="149"/>
      <c r="B981" s="149"/>
      <c r="C981" s="149"/>
      <c r="D981" s="149"/>
      <c r="E981" s="149"/>
      <c r="G981" s="149"/>
    </row>
    <row r="982" spans="1:7" ht="15" customHeight="1">
      <c r="A982" s="149"/>
      <c r="B982" s="149"/>
      <c r="C982" s="149"/>
      <c r="D982" s="149"/>
      <c r="E982" s="149"/>
      <c r="G982" s="149"/>
    </row>
    <row r="983" spans="1:7" ht="15" customHeight="1">
      <c r="A983" s="149"/>
      <c r="B983" s="149"/>
      <c r="C983" s="149"/>
      <c r="D983" s="149"/>
      <c r="E983" s="149"/>
      <c r="G983" s="149"/>
    </row>
    <row r="984" spans="1:7" ht="15" customHeight="1">
      <c r="A984" s="149"/>
      <c r="B984" s="149"/>
      <c r="C984" s="149"/>
      <c r="D984" s="149"/>
      <c r="E984" s="149"/>
      <c r="G984" s="149"/>
    </row>
    <row r="985" spans="1:7" ht="15" customHeight="1">
      <c r="A985" s="149"/>
      <c r="B985" s="149"/>
      <c r="C985" s="149"/>
      <c r="D985" s="149"/>
      <c r="E985" s="149"/>
      <c r="G985" s="149"/>
    </row>
    <row r="986" spans="1:7" ht="15" customHeight="1">
      <c r="A986" s="149"/>
      <c r="B986" s="149"/>
      <c r="C986" s="149"/>
      <c r="D986" s="149"/>
      <c r="E986" s="149"/>
      <c r="G986" s="149"/>
    </row>
    <row r="987" spans="1:7" ht="15" customHeight="1">
      <c r="A987" s="149"/>
      <c r="B987" s="149"/>
      <c r="C987" s="149"/>
      <c r="D987" s="149"/>
      <c r="E987" s="149"/>
      <c r="G987" s="149"/>
    </row>
    <row r="988" spans="1:7" ht="15" customHeight="1">
      <c r="A988" s="149"/>
      <c r="B988" s="149"/>
      <c r="C988" s="149"/>
      <c r="D988" s="149"/>
      <c r="E988" s="149"/>
      <c r="G988" s="149"/>
    </row>
    <row r="989" spans="1:7" ht="15" customHeight="1">
      <c r="A989" s="149"/>
      <c r="B989" s="149"/>
      <c r="C989" s="149"/>
      <c r="D989" s="149"/>
      <c r="E989" s="149"/>
      <c r="G989" s="149"/>
    </row>
    <row r="990" spans="1:7" ht="15" customHeight="1">
      <c r="A990" s="149"/>
      <c r="B990" s="149"/>
      <c r="C990" s="149"/>
      <c r="D990" s="149"/>
      <c r="E990" s="149"/>
      <c r="G990" s="149"/>
    </row>
    <row r="991" spans="1:7" ht="15" customHeight="1">
      <c r="A991" s="149"/>
      <c r="B991" s="149"/>
      <c r="C991" s="149"/>
      <c r="D991" s="149"/>
      <c r="E991" s="149"/>
      <c r="G991" s="149"/>
    </row>
    <row r="992" spans="1:7" ht="15" customHeight="1">
      <c r="A992" s="149"/>
      <c r="B992" s="149"/>
      <c r="C992" s="149"/>
      <c r="D992" s="149"/>
      <c r="E992" s="149"/>
      <c r="G992" s="149"/>
    </row>
    <row r="993" spans="1:7" ht="15" customHeight="1">
      <c r="A993" s="149"/>
      <c r="B993" s="149"/>
      <c r="C993" s="149"/>
      <c r="D993" s="149"/>
      <c r="E993" s="149"/>
      <c r="G993" s="149"/>
    </row>
    <row r="994" spans="1:7" ht="15" customHeight="1">
      <c r="A994" s="149"/>
      <c r="B994" s="149"/>
      <c r="C994" s="149"/>
      <c r="D994" s="149"/>
      <c r="E994" s="149"/>
      <c r="G994" s="149"/>
    </row>
    <row r="995" spans="1:7" ht="15" customHeight="1">
      <c r="A995" s="149"/>
      <c r="B995" s="149"/>
      <c r="C995" s="149"/>
      <c r="D995" s="149"/>
      <c r="E995" s="149"/>
      <c r="G995" s="149"/>
    </row>
  </sheetData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8"/>
  <sheetViews>
    <sheetView showGridLines="0" view="pageBreakPreview" topLeftCell="A19" zoomScaleSheetLayoutView="100" workbookViewId="0">
      <selection activeCell="A15" sqref="A15"/>
    </sheetView>
  </sheetViews>
  <sheetFormatPr baseColWidth="10" defaultRowHeight="12.75"/>
  <cols>
    <col min="1" max="1" width="35.75" style="92" customWidth="1"/>
    <col min="2" max="2" width="10.875" style="92" customWidth="1"/>
    <col min="3" max="3" width="12.25" style="92" customWidth="1"/>
    <col min="4" max="5" width="6.875" style="92" customWidth="1"/>
    <col min="6" max="6" width="7.5" style="92" customWidth="1"/>
    <col min="7" max="7" width="6.875" style="92" customWidth="1"/>
    <col min="8" max="8" width="7.625" style="92" customWidth="1"/>
    <col min="9" max="16384" width="11" style="92"/>
  </cols>
  <sheetData>
    <row r="1" spans="1:8" ht="15" customHeight="1">
      <c r="A1" s="111" t="s">
        <v>298</v>
      </c>
      <c r="B1" s="111"/>
      <c r="C1" s="111"/>
      <c r="D1" s="111"/>
      <c r="E1" s="111"/>
      <c r="F1" s="111"/>
      <c r="G1" s="111"/>
      <c r="H1" s="111"/>
    </row>
    <row r="2" spans="1:8" s="24" customFormat="1" ht="15" customHeight="1">
      <c r="A2" s="95"/>
      <c r="B2" s="95"/>
      <c r="C2" s="95"/>
      <c r="D2" s="95"/>
      <c r="E2" s="95"/>
      <c r="F2" s="95"/>
      <c r="G2" s="95"/>
      <c r="H2" s="96" t="s">
        <v>12</v>
      </c>
    </row>
    <row r="3" spans="1:8" s="24" customFormat="1" ht="5.0999999999999996" customHeight="1">
      <c r="A3" s="99"/>
      <c r="B3" s="99"/>
      <c r="C3" s="99"/>
      <c r="D3" s="99"/>
      <c r="E3" s="99"/>
      <c r="F3" s="99"/>
      <c r="G3" s="99"/>
      <c r="H3" s="99"/>
    </row>
    <row r="4" spans="1:8" s="24" customFormat="1" ht="5.0999999999999996" customHeight="1">
      <c r="A4" s="255"/>
      <c r="B4" s="255"/>
      <c r="C4" s="255"/>
      <c r="D4" s="255"/>
      <c r="E4" s="255"/>
      <c r="F4" s="255"/>
      <c r="G4" s="255"/>
      <c r="H4" s="255"/>
    </row>
    <row r="5" spans="1:8" s="24" customFormat="1" ht="12" customHeight="1">
      <c r="A5" s="216"/>
      <c r="B5" s="220"/>
      <c r="C5" s="220"/>
      <c r="D5" s="220"/>
      <c r="E5" s="220" t="s">
        <v>53</v>
      </c>
      <c r="F5" s="220" t="s">
        <v>54</v>
      </c>
      <c r="G5" s="220" t="s">
        <v>217</v>
      </c>
      <c r="H5" s="222" t="s">
        <v>57</v>
      </c>
    </row>
    <row r="6" spans="1:8" s="24" customFormat="1" ht="12" customHeight="1">
      <c r="A6" s="217" t="s">
        <v>11</v>
      </c>
      <c r="B6" s="222" t="s">
        <v>2</v>
      </c>
      <c r="C6" s="222" t="s">
        <v>50</v>
      </c>
      <c r="D6" s="350" t="s">
        <v>51</v>
      </c>
      <c r="E6" s="350" t="s">
        <v>145</v>
      </c>
      <c r="F6" s="222" t="s">
        <v>55</v>
      </c>
      <c r="G6" s="222" t="s">
        <v>56</v>
      </c>
      <c r="H6" s="222" t="s">
        <v>60</v>
      </c>
    </row>
    <row r="7" spans="1:8" s="24" customFormat="1" ht="5.0999999999999996" customHeight="1">
      <c r="A7" s="354"/>
      <c r="B7" s="354"/>
      <c r="C7" s="342"/>
      <c r="D7" s="268"/>
      <c r="E7" s="268"/>
      <c r="F7" s="268"/>
      <c r="G7" s="268"/>
      <c r="H7" s="342"/>
    </row>
    <row r="8" spans="1:8" s="24" customFormat="1" ht="5.0999999999999996" customHeight="1">
      <c r="A8" s="32"/>
      <c r="B8" s="32"/>
      <c r="C8" s="99"/>
      <c r="D8" s="96"/>
      <c r="E8" s="96"/>
      <c r="F8" s="96"/>
      <c r="G8" s="96"/>
      <c r="H8" s="96"/>
    </row>
    <row r="9" spans="1:8" s="24" customFormat="1" ht="12" customHeight="1">
      <c r="A9" s="273" t="s">
        <v>293</v>
      </c>
      <c r="B9" s="288">
        <v>1220</v>
      </c>
      <c r="C9" s="353">
        <v>131</v>
      </c>
      <c r="D9" s="353">
        <v>58</v>
      </c>
      <c r="E9" s="353">
        <v>130</v>
      </c>
      <c r="F9" s="353">
        <v>85</v>
      </c>
      <c r="G9" s="353">
        <v>153</v>
      </c>
      <c r="H9" s="353">
        <v>329</v>
      </c>
    </row>
    <row r="10" spans="1:8" s="24" customFormat="1" ht="15" customHeight="1">
      <c r="A10" s="36" t="s">
        <v>131</v>
      </c>
      <c r="B10" s="94">
        <f t="shared" ref="B10:B20" si="0">SUM(C10+D10+E10+G10+F10+H10+F30+G30+H30)</f>
        <v>86</v>
      </c>
      <c r="C10" s="94">
        <v>8</v>
      </c>
      <c r="D10" s="94">
        <v>3</v>
      </c>
      <c r="E10" s="94">
        <v>4</v>
      </c>
      <c r="F10" s="94">
        <v>3</v>
      </c>
      <c r="G10" s="94">
        <v>1</v>
      </c>
      <c r="H10" s="94">
        <v>56</v>
      </c>
    </row>
    <row r="11" spans="1:8" s="24" customFormat="1" ht="15" customHeight="1">
      <c r="A11" s="36" t="s">
        <v>15</v>
      </c>
      <c r="B11" s="94">
        <f t="shared" si="0"/>
        <v>863</v>
      </c>
      <c r="C11" s="94">
        <v>102</v>
      </c>
      <c r="D11" s="94">
        <v>40</v>
      </c>
      <c r="E11" s="94">
        <v>104</v>
      </c>
      <c r="F11" s="94">
        <v>67</v>
      </c>
      <c r="G11" s="94">
        <v>124</v>
      </c>
      <c r="H11" s="94">
        <v>158</v>
      </c>
    </row>
    <row r="12" spans="1:8" s="24" customFormat="1" ht="15" customHeight="1">
      <c r="A12" s="36" t="s">
        <v>16</v>
      </c>
      <c r="B12" s="94">
        <f t="shared" si="0"/>
        <v>163</v>
      </c>
      <c r="C12" s="94">
        <v>13</v>
      </c>
      <c r="D12" s="94">
        <v>8</v>
      </c>
      <c r="E12" s="94">
        <v>15</v>
      </c>
      <c r="F12" s="94">
        <v>8</v>
      </c>
      <c r="G12" s="94">
        <v>20</v>
      </c>
      <c r="H12" s="94">
        <v>61</v>
      </c>
    </row>
    <row r="13" spans="1:8" s="24" customFormat="1" ht="15" customHeight="1">
      <c r="A13" s="36" t="s">
        <v>84</v>
      </c>
      <c r="B13" s="94">
        <f t="shared" si="0"/>
        <v>102</v>
      </c>
      <c r="C13" s="94">
        <v>7</v>
      </c>
      <c r="D13" s="94">
        <v>5</v>
      </c>
      <c r="E13" s="94">
        <v>12</v>
      </c>
      <c r="F13" s="94">
        <v>5</v>
      </c>
      <c r="G13" s="94">
        <v>13</v>
      </c>
      <c r="H13" s="94">
        <v>35</v>
      </c>
    </row>
    <row r="14" spans="1:8" s="24" customFormat="1" ht="15" customHeight="1">
      <c r="A14" s="36" t="s">
        <v>85</v>
      </c>
      <c r="B14" s="94">
        <f t="shared" si="0"/>
        <v>28</v>
      </c>
      <c r="C14" s="94">
        <v>2</v>
      </c>
      <c r="D14" s="94">
        <v>2</v>
      </c>
      <c r="E14" s="94">
        <v>2</v>
      </c>
      <c r="F14" s="94">
        <v>1</v>
      </c>
      <c r="G14" s="94">
        <v>5</v>
      </c>
      <c r="H14" s="94">
        <v>10</v>
      </c>
    </row>
    <row r="15" spans="1:8" s="24" customFormat="1" ht="15" customHeight="1">
      <c r="A15" s="36" t="s">
        <v>86</v>
      </c>
      <c r="B15" s="94">
        <f t="shared" si="0"/>
        <v>30</v>
      </c>
      <c r="C15" s="94">
        <v>4</v>
      </c>
      <c r="D15" s="94">
        <v>1</v>
      </c>
      <c r="E15" s="94">
        <v>1</v>
      </c>
      <c r="F15" s="94">
        <v>2</v>
      </c>
      <c r="G15" s="94">
        <v>2</v>
      </c>
      <c r="H15" s="94">
        <v>14</v>
      </c>
    </row>
    <row r="16" spans="1:8" s="24" customFormat="1" ht="15" customHeight="1">
      <c r="A16" s="36" t="s">
        <v>107</v>
      </c>
      <c r="B16" s="94">
        <v>3</v>
      </c>
      <c r="C16" s="101" t="s">
        <v>63</v>
      </c>
      <c r="D16" s="101" t="s">
        <v>63</v>
      </c>
      <c r="E16" s="101" t="s">
        <v>63</v>
      </c>
      <c r="F16" s="101" t="s">
        <v>63</v>
      </c>
      <c r="G16" s="101" t="s">
        <v>63</v>
      </c>
      <c r="H16" s="94">
        <v>2</v>
      </c>
    </row>
    <row r="17" spans="1:8" s="24" customFormat="1" ht="15" customHeight="1">
      <c r="A17" s="36" t="s">
        <v>36</v>
      </c>
      <c r="B17" s="94">
        <v>3</v>
      </c>
      <c r="C17" s="101" t="s">
        <v>63</v>
      </c>
      <c r="D17" s="101" t="s">
        <v>63</v>
      </c>
      <c r="E17" s="101" t="s">
        <v>63</v>
      </c>
      <c r="F17" s="101" t="s">
        <v>63</v>
      </c>
      <c r="G17" s="101" t="s">
        <v>63</v>
      </c>
      <c r="H17" s="94">
        <v>3</v>
      </c>
    </row>
    <row r="18" spans="1:8" s="24" customFormat="1" ht="15" customHeight="1">
      <c r="A18" s="102" t="s">
        <v>295</v>
      </c>
      <c r="B18" s="94">
        <v>1</v>
      </c>
      <c r="C18" s="101" t="s">
        <v>63</v>
      </c>
      <c r="D18" s="101" t="s">
        <v>63</v>
      </c>
      <c r="E18" s="101" t="s">
        <v>63</v>
      </c>
      <c r="F18" s="101" t="s">
        <v>63</v>
      </c>
      <c r="G18" s="101" t="s">
        <v>63</v>
      </c>
      <c r="H18" s="94">
        <v>1</v>
      </c>
    </row>
    <row r="19" spans="1:8" s="24" customFormat="1" ht="15" customHeight="1">
      <c r="A19" s="36" t="s">
        <v>19</v>
      </c>
      <c r="B19" s="94">
        <f t="shared" si="0"/>
        <v>36</v>
      </c>
      <c r="C19" s="94">
        <v>3</v>
      </c>
      <c r="D19" s="94">
        <v>3</v>
      </c>
      <c r="E19" s="94">
        <v>4</v>
      </c>
      <c r="F19" s="94">
        <v>2</v>
      </c>
      <c r="G19" s="94">
        <v>3</v>
      </c>
      <c r="H19" s="94">
        <v>14</v>
      </c>
    </row>
    <row r="20" spans="1:8" s="24" customFormat="1" ht="15" customHeight="1">
      <c r="A20" s="36" t="s">
        <v>20</v>
      </c>
      <c r="B20" s="94">
        <f t="shared" si="0"/>
        <v>46</v>
      </c>
      <c r="C20" s="94">
        <v>3</v>
      </c>
      <c r="D20" s="94">
        <v>3</v>
      </c>
      <c r="E20" s="94">
        <v>2</v>
      </c>
      <c r="F20" s="94">
        <v>2</v>
      </c>
      <c r="G20" s="94">
        <v>3</v>
      </c>
      <c r="H20" s="94">
        <v>28</v>
      </c>
    </row>
    <row r="21" spans="1:8" s="24" customFormat="1" ht="15" customHeight="1">
      <c r="A21" s="36" t="s">
        <v>227</v>
      </c>
      <c r="B21" s="94">
        <v>2</v>
      </c>
      <c r="C21" s="101"/>
      <c r="D21" s="101"/>
      <c r="E21" s="101"/>
      <c r="F21" s="101"/>
      <c r="G21" s="101"/>
      <c r="H21" s="101">
        <v>2</v>
      </c>
    </row>
    <row r="22" spans="1:8" s="24" customFormat="1" ht="15" customHeight="1">
      <c r="A22" s="36" t="s">
        <v>191</v>
      </c>
      <c r="B22" s="94">
        <f>SUM(C22+D22+E22+G22+F22+H22+F42+G42+H42)</f>
        <v>20</v>
      </c>
      <c r="C22" s="94">
        <v>2</v>
      </c>
      <c r="D22" s="94">
        <v>1</v>
      </c>
      <c r="E22" s="94">
        <v>1</v>
      </c>
      <c r="F22" s="94">
        <v>3</v>
      </c>
      <c r="G22" s="94">
        <v>2</v>
      </c>
      <c r="H22" s="94">
        <v>6</v>
      </c>
    </row>
    <row r="23" spans="1:8" s="24" customFormat="1" ht="5.0999999999999996" customHeight="1">
      <c r="A23" s="99"/>
      <c r="B23" s="463"/>
      <c r="C23" s="99"/>
      <c r="D23" s="99"/>
      <c r="E23" s="99"/>
      <c r="F23" s="99"/>
      <c r="G23" s="99"/>
      <c r="H23" s="99"/>
    </row>
    <row r="24" spans="1:8" s="24" customFormat="1" ht="5.0999999999999996" customHeight="1">
      <c r="A24" s="269"/>
      <c r="B24" s="269"/>
      <c r="C24" s="269"/>
      <c r="D24" s="269"/>
      <c r="E24" s="269"/>
      <c r="F24" s="269"/>
      <c r="G24" s="269"/>
      <c r="H24" s="269"/>
    </row>
    <row r="25" spans="1:8" s="24" customFormat="1" ht="15" customHeight="1">
      <c r="A25" s="233"/>
      <c r="B25" s="222"/>
      <c r="C25" s="222"/>
      <c r="D25" s="259"/>
      <c r="E25" s="259"/>
      <c r="F25" s="234" t="s">
        <v>58</v>
      </c>
      <c r="G25" s="222" t="s">
        <v>59</v>
      </c>
      <c r="H25" s="222"/>
    </row>
    <row r="26" spans="1:8" s="24" customFormat="1" ht="15" customHeight="1">
      <c r="A26" s="221" t="s">
        <v>11</v>
      </c>
      <c r="B26" s="235"/>
      <c r="C26" s="235"/>
      <c r="D26" s="259"/>
      <c r="E26" s="259"/>
      <c r="F26" s="234" t="s">
        <v>62</v>
      </c>
      <c r="G26" s="235" t="s">
        <v>55</v>
      </c>
      <c r="H26" s="235" t="s">
        <v>52</v>
      </c>
    </row>
    <row r="27" spans="1:8" s="24" customFormat="1" ht="5.0999999999999996" customHeight="1">
      <c r="A27" s="236"/>
      <c r="B27" s="237"/>
      <c r="C27" s="237"/>
      <c r="D27" s="238"/>
      <c r="E27" s="239"/>
      <c r="F27" s="238"/>
      <c r="G27" s="239"/>
      <c r="H27" s="239"/>
    </row>
    <row r="28" spans="1:8" s="24" customFormat="1" ht="5.0999999999999996" customHeight="1">
      <c r="A28" s="104"/>
      <c r="B28" s="74"/>
      <c r="C28" s="74"/>
      <c r="D28" s="105"/>
      <c r="E28" s="106"/>
      <c r="F28" s="105"/>
      <c r="G28" s="106"/>
      <c r="H28" s="106"/>
    </row>
    <row r="29" spans="1:8" s="24" customFormat="1" ht="15" customHeight="1">
      <c r="A29" s="273" t="s">
        <v>293</v>
      </c>
      <c r="B29" s="289"/>
      <c r="C29" s="289"/>
      <c r="D29" s="289"/>
      <c r="E29" s="289"/>
      <c r="F29" s="353">
        <v>167</v>
      </c>
      <c r="G29" s="353">
        <v>82</v>
      </c>
      <c r="H29" s="353">
        <v>85</v>
      </c>
    </row>
    <row r="30" spans="1:8" s="24" customFormat="1" ht="15" customHeight="1">
      <c r="A30" s="36" t="s">
        <v>131</v>
      </c>
      <c r="B30" s="107"/>
      <c r="C30" s="107"/>
      <c r="D30" s="84"/>
      <c r="E30" s="84"/>
      <c r="F30" s="94">
        <v>8</v>
      </c>
      <c r="G30" s="94">
        <v>2</v>
      </c>
      <c r="H30" s="94">
        <v>1</v>
      </c>
    </row>
    <row r="31" spans="1:8" s="24" customFormat="1" ht="15" customHeight="1">
      <c r="A31" s="36" t="s">
        <v>15</v>
      </c>
      <c r="B31" s="84"/>
      <c r="C31" s="84"/>
      <c r="D31" s="108"/>
      <c r="E31" s="108"/>
      <c r="F31" s="94">
        <v>128</v>
      </c>
      <c r="G31" s="94">
        <v>66</v>
      </c>
      <c r="H31" s="94">
        <v>74</v>
      </c>
    </row>
    <row r="32" spans="1:8" s="24" customFormat="1" ht="15" customHeight="1">
      <c r="A32" s="36" t="s">
        <v>16</v>
      </c>
      <c r="B32" s="84"/>
      <c r="C32" s="84"/>
      <c r="D32" s="84"/>
      <c r="E32" s="84"/>
      <c r="F32" s="94">
        <v>22</v>
      </c>
      <c r="G32" s="94">
        <v>9</v>
      </c>
      <c r="H32" s="94">
        <v>7</v>
      </c>
    </row>
    <row r="33" spans="1:8" s="24" customFormat="1" ht="15" customHeight="1">
      <c r="A33" s="36" t="s">
        <v>348</v>
      </c>
      <c r="B33" s="84"/>
      <c r="C33" s="84"/>
      <c r="D33" s="84"/>
      <c r="E33" s="84"/>
      <c r="F33" s="94">
        <v>14</v>
      </c>
      <c r="G33" s="94">
        <v>6</v>
      </c>
      <c r="H33" s="94">
        <v>5</v>
      </c>
    </row>
    <row r="34" spans="1:8" s="24" customFormat="1" ht="15" customHeight="1">
      <c r="A34" s="36" t="s">
        <v>349</v>
      </c>
      <c r="B34" s="84"/>
      <c r="C34" s="84"/>
      <c r="D34" s="84"/>
      <c r="E34" s="84"/>
      <c r="F34" s="94">
        <v>3</v>
      </c>
      <c r="G34" s="94">
        <v>2</v>
      </c>
      <c r="H34" s="94">
        <v>1</v>
      </c>
    </row>
    <row r="35" spans="1:8" s="24" customFormat="1" ht="15" customHeight="1">
      <c r="A35" s="36" t="s">
        <v>350</v>
      </c>
      <c r="B35" s="84"/>
      <c r="C35" s="84"/>
      <c r="D35" s="84"/>
      <c r="E35" s="84"/>
      <c r="F35" s="94">
        <v>4</v>
      </c>
      <c r="G35" s="94">
        <v>1</v>
      </c>
      <c r="H35" s="94">
        <v>1</v>
      </c>
    </row>
    <row r="36" spans="1:8" s="24" customFormat="1" ht="15" customHeight="1">
      <c r="A36" s="36" t="s">
        <v>351</v>
      </c>
      <c r="B36" s="84"/>
      <c r="C36" s="84"/>
      <c r="D36" s="84"/>
      <c r="E36" s="84"/>
      <c r="F36" s="94">
        <v>1</v>
      </c>
      <c r="G36" s="101" t="s">
        <v>63</v>
      </c>
      <c r="H36" s="101" t="s">
        <v>63</v>
      </c>
    </row>
    <row r="37" spans="1:8" s="24" customFormat="1" ht="15" customHeight="1">
      <c r="A37" s="36" t="s">
        <v>36</v>
      </c>
      <c r="B37" s="84"/>
      <c r="C37" s="84"/>
      <c r="D37" s="84"/>
      <c r="E37" s="84"/>
      <c r="F37" s="101" t="s">
        <v>63</v>
      </c>
      <c r="G37" s="101" t="s">
        <v>63</v>
      </c>
      <c r="H37" s="101" t="s">
        <v>63</v>
      </c>
    </row>
    <row r="38" spans="1:8" s="24" customFormat="1" ht="15" customHeight="1">
      <c r="A38" s="36" t="s">
        <v>37</v>
      </c>
      <c r="B38" s="84"/>
      <c r="C38" s="84"/>
      <c r="D38" s="84"/>
      <c r="E38" s="84"/>
      <c r="F38" s="101" t="s">
        <v>63</v>
      </c>
      <c r="G38" s="101" t="s">
        <v>63</v>
      </c>
      <c r="H38" s="101" t="s">
        <v>63</v>
      </c>
    </row>
    <row r="39" spans="1:8" s="24" customFormat="1" ht="15" customHeight="1">
      <c r="A39" s="36" t="s">
        <v>19</v>
      </c>
      <c r="B39" s="84"/>
      <c r="C39" s="84"/>
      <c r="D39" s="84"/>
      <c r="E39" s="84"/>
      <c r="F39" s="94">
        <v>4</v>
      </c>
      <c r="G39" s="94">
        <v>2</v>
      </c>
      <c r="H39" s="94">
        <v>1</v>
      </c>
    </row>
    <row r="40" spans="1:8" s="24" customFormat="1" ht="15" customHeight="1">
      <c r="A40" s="36" t="s">
        <v>20</v>
      </c>
      <c r="B40" s="84"/>
      <c r="C40" s="84"/>
      <c r="D40" s="84"/>
      <c r="E40" s="84"/>
      <c r="F40" s="94">
        <v>3</v>
      </c>
      <c r="G40" s="94">
        <v>1</v>
      </c>
      <c r="H40" s="94">
        <v>1</v>
      </c>
    </row>
    <row r="41" spans="1:8" s="24" customFormat="1" ht="15" customHeight="1">
      <c r="A41" s="36" t="s">
        <v>227</v>
      </c>
      <c r="B41" s="84"/>
      <c r="C41" s="84"/>
      <c r="D41" s="84"/>
      <c r="E41" s="84"/>
      <c r="F41" s="101"/>
      <c r="G41" s="101"/>
      <c r="H41" s="101"/>
    </row>
    <row r="42" spans="1:8" s="24" customFormat="1" ht="15" customHeight="1">
      <c r="A42" s="36" t="s">
        <v>191</v>
      </c>
      <c r="B42" s="84"/>
      <c r="C42" s="84"/>
      <c r="D42" s="84"/>
      <c r="E42" s="84"/>
      <c r="F42" s="94">
        <v>2</v>
      </c>
      <c r="G42" s="94">
        <v>2</v>
      </c>
      <c r="H42" s="94">
        <v>1</v>
      </c>
    </row>
    <row r="43" spans="1:8" s="24" customFormat="1" ht="5.0999999999999996" customHeight="1">
      <c r="A43" s="124"/>
      <c r="B43" s="124"/>
      <c r="C43" s="124"/>
      <c r="D43" s="124"/>
      <c r="E43" s="124"/>
      <c r="F43" s="124"/>
      <c r="G43" s="124"/>
      <c r="H43" s="124"/>
    </row>
    <row r="44" spans="1:8" s="24" customFormat="1" ht="5.0999999999999996" customHeight="1">
      <c r="A44" s="253"/>
      <c r="B44" s="253"/>
      <c r="C44" s="253"/>
      <c r="D44" s="253"/>
      <c r="E44" s="253"/>
      <c r="F44" s="253"/>
      <c r="G44" s="253"/>
      <c r="H44" s="253"/>
    </row>
    <row r="45" spans="1:8" s="24" customFormat="1" ht="5.0999999999999996" customHeight="1">
      <c r="A45" s="124"/>
      <c r="B45" s="124"/>
      <c r="C45" s="124"/>
      <c r="D45" s="124"/>
      <c r="E45" s="124"/>
      <c r="F45" s="124"/>
      <c r="G45" s="124"/>
      <c r="H45" s="124"/>
    </row>
    <row r="46" spans="1:8" s="24" customFormat="1" ht="5.0999999999999996" customHeight="1">
      <c r="A46" s="124"/>
      <c r="B46" s="124"/>
      <c r="C46" s="124"/>
      <c r="D46" s="124"/>
      <c r="E46" s="124"/>
      <c r="F46" s="124"/>
      <c r="G46" s="124"/>
      <c r="H46" s="124"/>
    </row>
    <row r="47" spans="1:8" s="24" customFormat="1" ht="5.0999999999999996" customHeight="1">
      <c r="A47" s="124"/>
      <c r="B47" s="124"/>
      <c r="C47" s="124"/>
      <c r="D47" s="124"/>
      <c r="E47" s="124"/>
      <c r="F47" s="124"/>
      <c r="G47" s="124"/>
      <c r="H47" s="124"/>
    </row>
    <row r="48" spans="1:8" s="24" customFormat="1" ht="5.0999999999999996" customHeight="1">
      <c r="A48" s="124"/>
      <c r="B48" s="124"/>
      <c r="C48" s="124"/>
      <c r="D48" s="124"/>
      <c r="E48" s="124"/>
      <c r="F48" s="124"/>
      <c r="G48" s="124"/>
      <c r="H48" s="124"/>
    </row>
    <row r="49" spans="1:8" s="24" customFormat="1" ht="5.0999999999999996" customHeight="1">
      <c r="A49" s="124"/>
      <c r="B49" s="124"/>
      <c r="C49" s="124"/>
      <c r="D49" s="124"/>
      <c r="E49" s="124"/>
      <c r="F49" s="124"/>
      <c r="G49" s="124"/>
      <c r="H49" s="124"/>
    </row>
    <row r="50" spans="1:8" s="24" customFormat="1" ht="11.1" customHeight="1">
      <c r="A50" s="208"/>
      <c r="B50" s="352"/>
      <c r="C50" s="124"/>
      <c r="D50" s="124"/>
      <c r="E50" s="124"/>
      <c r="F50" s="124"/>
      <c r="G50" s="124"/>
      <c r="H50" s="124"/>
    </row>
    <row r="51" spans="1:8" s="24" customFormat="1" ht="11.1" customHeight="1">
      <c r="A51" s="433"/>
      <c r="B51" s="352"/>
      <c r="C51" s="124"/>
      <c r="D51" s="124"/>
      <c r="E51" s="124"/>
      <c r="F51" s="124"/>
      <c r="G51" s="124"/>
      <c r="H51" s="124"/>
    </row>
    <row r="52" spans="1:8" s="24" customFormat="1" ht="11.1" customHeight="1">
      <c r="A52" s="433"/>
      <c r="B52" s="352"/>
      <c r="C52" s="124"/>
      <c r="D52" s="124"/>
      <c r="E52" s="124"/>
      <c r="F52" s="124"/>
      <c r="G52" s="124"/>
      <c r="H52" s="124"/>
    </row>
    <row r="53" spans="1:8" s="24" customFormat="1" ht="11.1" customHeight="1">
      <c r="A53" s="433"/>
      <c r="B53" s="352"/>
      <c r="C53" s="124"/>
      <c r="D53" s="124"/>
      <c r="E53" s="124"/>
      <c r="F53" s="124"/>
      <c r="G53" s="124"/>
      <c r="H53" s="124"/>
    </row>
    <row r="54" spans="1:8" s="24" customFormat="1" ht="11.1" customHeight="1">
      <c r="A54" s="433"/>
      <c r="B54" s="352"/>
      <c r="C54" s="124"/>
      <c r="D54" s="124"/>
      <c r="E54" s="124"/>
      <c r="F54" s="124"/>
      <c r="G54" s="124"/>
      <c r="H54" s="124"/>
    </row>
    <row r="55" spans="1:8" s="24" customFormat="1" ht="11.1" customHeight="1">
      <c r="A55" s="433"/>
      <c r="B55" s="352"/>
      <c r="C55" s="124"/>
      <c r="D55" s="124"/>
      <c r="E55" s="124"/>
      <c r="F55" s="124"/>
      <c r="G55" s="124"/>
      <c r="H55" s="124"/>
    </row>
    <row r="56" spans="1:8" s="24" customFormat="1" ht="11.1" customHeight="1">
      <c r="A56" s="433"/>
      <c r="B56" s="352"/>
      <c r="C56" s="124"/>
      <c r="D56" s="124"/>
      <c r="E56" s="124"/>
      <c r="F56" s="124"/>
      <c r="G56" s="124"/>
      <c r="H56" s="124"/>
    </row>
    <row r="57" spans="1:8" s="24" customFormat="1" ht="11.1" customHeight="1">
      <c r="A57" s="433"/>
      <c r="B57" s="352"/>
      <c r="C57" s="124"/>
      <c r="D57" s="124"/>
      <c r="E57" s="124"/>
      <c r="F57" s="124"/>
      <c r="G57" s="124"/>
      <c r="H57" s="124"/>
    </row>
    <row r="58" spans="1:8" s="24" customFormat="1" ht="11.1" customHeight="1">
      <c r="A58" s="433"/>
      <c r="B58" s="352"/>
      <c r="C58" s="124"/>
      <c r="D58" s="124"/>
      <c r="E58" s="124"/>
      <c r="F58" s="124"/>
      <c r="G58" s="124"/>
      <c r="H58" s="124"/>
    </row>
    <row r="59" spans="1:8" s="24" customFormat="1" ht="11.1" customHeight="1">
      <c r="A59" s="433"/>
      <c r="B59" s="352"/>
      <c r="C59" s="124"/>
      <c r="D59" s="124"/>
      <c r="E59" s="124"/>
      <c r="F59" s="124"/>
      <c r="G59" s="124"/>
      <c r="H59" s="124"/>
    </row>
    <row r="60" spans="1:8" s="24" customFormat="1" ht="11.1" customHeight="1">
      <c r="A60" s="433"/>
      <c r="B60" s="352"/>
      <c r="C60" s="124"/>
      <c r="D60" s="124"/>
      <c r="E60" s="124"/>
      <c r="F60" s="124"/>
      <c r="G60" s="124"/>
      <c r="H60" s="124"/>
    </row>
    <row r="61" spans="1:8" ht="15" customHeight="1">
      <c r="A61" s="111" t="s">
        <v>154</v>
      </c>
      <c r="B61" s="111"/>
      <c r="C61" s="111"/>
      <c r="D61" s="213"/>
      <c r="E61" s="111"/>
      <c r="F61" s="111"/>
      <c r="G61" s="111"/>
    </row>
    <row r="62" spans="1:8" s="24" customFormat="1" ht="15" customHeight="1">
      <c r="A62" s="30"/>
      <c r="B62" s="30"/>
      <c r="C62" s="30"/>
      <c r="D62" s="84"/>
      <c r="E62" s="30"/>
      <c r="F62" s="30"/>
      <c r="G62" s="112"/>
      <c r="H62" s="112" t="s">
        <v>12</v>
      </c>
    </row>
    <row r="63" spans="1:8" s="24" customFormat="1" ht="5.0999999999999996" customHeight="1">
      <c r="A63" s="32"/>
      <c r="B63" s="32"/>
      <c r="C63" s="32"/>
      <c r="D63" s="32"/>
      <c r="E63" s="32"/>
      <c r="F63" s="32"/>
      <c r="G63" s="29"/>
      <c r="H63" s="29"/>
    </row>
    <row r="64" spans="1:8" s="24" customFormat="1" ht="5.0999999999999996" customHeight="1">
      <c r="A64" s="258"/>
      <c r="B64" s="258"/>
      <c r="C64" s="258"/>
      <c r="D64" s="258"/>
      <c r="E64" s="258"/>
      <c r="F64" s="258"/>
      <c r="G64" s="258"/>
      <c r="H64" s="258"/>
    </row>
    <row r="65" spans="1:8" s="24" customFormat="1" ht="15" customHeight="1">
      <c r="A65" s="221" t="s">
        <v>11</v>
      </c>
      <c r="B65" s="220"/>
      <c r="C65" s="220" t="s">
        <v>126</v>
      </c>
      <c r="D65" s="220" t="s">
        <v>151</v>
      </c>
      <c r="E65" s="220" t="s">
        <v>190</v>
      </c>
      <c r="F65" s="220" t="s">
        <v>209</v>
      </c>
      <c r="G65" s="220" t="s">
        <v>239</v>
      </c>
      <c r="H65" s="220" t="s">
        <v>297</v>
      </c>
    </row>
    <row r="66" spans="1:8" s="24" customFormat="1" ht="5.0999999999999996" customHeight="1">
      <c r="A66" s="223"/>
      <c r="B66" s="223"/>
      <c r="C66" s="223"/>
      <c r="D66" s="223"/>
      <c r="E66" s="223"/>
      <c r="F66" s="223"/>
      <c r="G66" s="223"/>
      <c r="H66" s="223"/>
    </row>
    <row r="67" spans="1:8" s="24" customFormat="1" ht="5.0999999999999996" customHeight="1">
      <c r="A67" s="32"/>
      <c r="B67" s="32"/>
    </row>
    <row r="68" spans="1:8" s="24" customFormat="1" ht="15" customHeight="1">
      <c r="A68" s="273" t="s">
        <v>2</v>
      </c>
      <c r="B68" s="278"/>
      <c r="C68" s="275">
        <f>SUM(C70,C71,C72,C73,C80,C78, C79, C85,C86)</f>
        <v>28917</v>
      </c>
      <c r="D68" s="275">
        <f>SUM(D70,D71,D72,D73,D80,D78, D79, D85,D86)</f>
        <v>28271</v>
      </c>
      <c r="E68" s="275">
        <f>SUM(E70,E71,E72,E73,E80,E78, E79, E85,E86)</f>
        <v>29784</v>
      </c>
      <c r="F68" s="275">
        <f>SUM(F70,F71,F72,F73,F80,F78, F79, F85,F86)</f>
        <v>30095</v>
      </c>
      <c r="G68" s="288">
        <v>32232</v>
      </c>
      <c r="H68" s="288">
        <f>SUM(H70+H71+H72+H73+H80+H85)</f>
        <v>29543</v>
      </c>
    </row>
    <row r="69" spans="1:8" s="24" customFormat="1" ht="15" customHeight="1">
      <c r="A69" s="273" t="s">
        <v>90</v>
      </c>
      <c r="B69" s="278"/>
      <c r="C69" s="275"/>
      <c r="D69" s="275"/>
      <c r="E69" s="287"/>
      <c r="F69" s="287"/>
      <c r="G69" s="351"/>
      <c r="H69" s="351"/>
    </row>
    <row r="70" spans="1:8" s="24" customFormat="1" ht="15" customHeight="1">
      <c r="A70" s="31" t="s">
        <v>66</v>
      </c>
      <c r="B70" s="116"/>
      <c r="C70" s="67">
        <v>2162</v>
      </c>
      <c r="D70" s="117">
        <v>2256</v>
      </c>
      <c r="E70" s="69">
        <v>2295</v>
      </c>
      <c r="F70" s="69">
        <v>2419</v>
      </c>
      <c r="G70" s="117">
        <v>2408</v>
      </c>
      <c r="H70" s="117">
        <v>2403</v>
      </c>
    </row>
    <row r="71" spans="1:8" s="24" customFormat="1" ht="15" customHeight="1">
      <c r="A71" s="31" t="s">
        <v>21</v>
      </c>
      <c r="B71" s="21"/>
      <c r="C71" s="118">
        <v>842</v>
      </c>
      <c r="D71" s="118">
        <v>848</v>
      </c>
      <c r="E71" s="28">
        <v>892</v>
      </c>
      <c r="F71" s="28">
        <v>911</v>
      </c>
      <c r="G71" s="119">
        <v>939</v>
      </c>
      <c r="H71" s="119">
        <v>943</v>
      </c>
    </row>
    <row r="72" spans="1:8" s="24" customFormat="1" ht="15" customHeight="1">
      <c r="A72" s="31" t="s">
        <v>15</v>
      </c>
      <c r="B72" s="120"/>
      <c r="C72" s="67">
        <v>10838</v>
      </c>
      <c r="D72" s="67">
        <v>11241</v>
      </c>
      <c r="E72" s="61">
        <v>11850</v>
      </c>
      <c r="F72" s="61">
        <v>12142</v>
      </c>
      <c r="G72" s="117">
        <v>12962</v>
      </c>
      <c r="H72" s="117">
        <v>13354</v>
      </c>
    </row>
    <row r="73" spans="1:8" s="24" customFormat="1" ht="15" customHeight="1">
      <c r="A73" s="31" t="s">
        <v>16</v>
      </c>
      <c r="B73" s="118"/>
      <c r="C73" s="67">
        <f>SUM(C74,C75,C76,C77)</f>
        <v>9744</v>
      </c>
      <c r="D73" s="67">
        <f>SUM(D74,D75,D76,D77)</f>
        <v>9276</v>
      </c>
      <c r="E73" s="67">
        <f>SUM(E74,E75,E76,E77)</f>
        <v>9538</v>
      </c>
      <c r="F73" s="67">
        <f>F74+F75+F76+F77</f>
        <v>9847</v>
      </c>
      <c r="G73" s="117">
        <v>10844</v>
      </c>
      <c r="H73" s="117">
        <v>10511</v>
      </c>
    </row>
    <row r="74" spans="1:8" s="24" customFormat="1" ht="15" customHeight="1">
      <c r="A74" s="31" t="s">
        <v>84</v>
      </c>
      <c r="B74" s="21"/>
      <c r="C74" s="67">
        <v>5171</v>
      </c>
      <c r="D74" s="67">
        <v>4888</v>
      </c>
      <c r="E74" s="61">
        <v>4868</v>
      </c>
      <c r="F74" s="61">
        <v>4995</v>
      </c>
      <c r="G74" s="117">
        <v>5615</v>
      </c>
      <c r="H74" s="117">
        <v>5501</v>
      </c>
    </row>
    <row r="75" spans="1:8" s="24" customFormat="1" ht="15" customHeight="1">
      <c r="A75" s="31" t="s">
        <v>85</v>
      </c>
      <c r="B75" s="21"/>
      <c r="C75" s="67">
        <v>2043</v>
      </c>
      <c r="D75" s="67">
        <v>1966</v>
      </c>
      <c r="E75" s="61">
        <v>1907</v>
      </c>
      <c r="F75" s="61">
        <v>1896</v>
      </c>
      <c r="G75" s="117">
        <v>2059</v>
      </c>
      <c r="H75" s="117">
        <v>1969</v>
      </c>
    </row>
    <row r="76" spans="1:8" s="24" customFormat="1" ht="15" customHeight="1">
      <c r="A76" s="31" t="s">
        <v>86</v>
      </c>
      <c r="B76" s="21"/>
      <c r="C76" s="67">
        <v>2321</v>
      </c>
      <c r="D76" s="67">
        <v>2182</v>
      </c>
      <c r="E76" s="61">
        <v>2440</v>
      </c>
      <c r="F76" s="61">
        <v>2600</v>
      </c>
      <c r="G76" s="117">
        <v>2747</v>
      </c>
      <c r="H76" s="117">
        <v>2644</v>
      </c>
    </row>
    <row r="77" spans="1:8" s="24" customFormat="1" ht="15" customHeight="1">
      <c r="A77" s="36" t="s">
        <v>107</v>
      </c>
      <c r="B77" s="21"/>
      <c r="C77" s="21">
        <v>209</v>
      </c>
      <c r="D77" s="21">
        <v>240</v>
      </c>
      <c r="E77" s="35">
        <v>323</v>
      </c>
      <c r="F77" s="35">
        <v>356</v>
      </c>
      <c r="G77" s="119">
        <v>423</v>
      </c>
      <c r="H77" s="119">
        <v>118</v>
      </c>
    </row>
    <row r="78" spans="1:8" s="24" customFormat="1" ht="15" customHeight="1">
      <c r="A78" s="31" t="s">
        <v>294</v>
      </c>
      <c r="B78" s="122"/>
      <c r="C78" s="21">
        <v>98</v>
      </c>
      <c r="D78" s="21">
        <v>98</v>
      </c>
      <c r="E78" s="35">
        <v>112</v>
      </c>
      <c r="F78" s="35" t="s">
        <v>64</v>
      </c>
      <c r="G78" s="119" t="s">
        <v>64</v>
      </c>
      <c r="H78" s="119" t="s">
        <v>63</v>
      </c>
    </row>
    <row r="79" spans="1:8" s="24" customFormat="1" ht="15" customHeight="1">
      <c r="A79" s="31" t="s">
        <v>37</v>
      </c>
      <c r="B79" s="122"/>
      <c r="C79" s="21">
        <v>373</v>
      </c>
      <c r="D79" s="21">
        <v>171</v>
      </c>
      <c r="E79" s="35">
        <v>165</v>
      </c>
      <c r="F79" s="35">
        <v>165</v>
      </c>
      <c r="G79" s="119">
        <v>165</v>
      </c>
      <c r="H79" s="119" t="s">
        <v>63</v>
      </c>
    </row>
    <row r="80" spans="1:8" s="24" customFormat="1" ht="15" customHeight="1">
      <c r="A80" s="31" t="s">
        <v>19</v>
      </c>
      <c r="B80" s="120"/>
      <c r="C80" s="21">
        <v>639</v>
      </c>
      <c r="D80" s="21">
        <v>653</v>
      </c>
      <c r="E80" s="35">
        <v>603</v>
      </c>
      <c r="F80" s="35">
        <v>597</v>
      </c>
      <c r="G80" s="119">
        <v>646</v>
      </c>
      <c r="H80" s="119">
        <v>609</v>
      </c>
    </row>
    <row r="81" spans="1:8" s="24" customFormat="1" ht="15" customHeight="1">
      <c r="A81" s="31" t="s">
        <v>78</v>
      </c>
      <c r="B81" s="21"/>
      <c r="C81" s="21">
        <v>23</v>
      </c>
      <c r="D81" s="21">
        <v>19</v>
      </c>
      <c r="E81" s="35">
        <v>11</v>
      </c>
      <c r="F81" s="35">
        <v>10</v>
      </c>
      <c r="G81" s="119">
        <v>5</v>
      </c>
      <c r="H81" s="119">
        <v>21</v>
      </c>
    </row>
    <row r="82" spans="1:8" s="24" customFormat="1" ht="15" customHeight="1">
      <c r="A82" s="31" t="s">
        <v>79</v>
      </c>
      <c r="B82" s="21"/>
      <c r="C82" s="21">
        <v>28</v>
      </c>
      <c r="D82" s="21">
        <v>18</v>
      </c>
      <c r="E82" s="35">
        <v>10</v>
      </c>
      <c r="F82" s="35">
        <v>9</v>
      </c>
      <c r="G82" s="119" t="s">
        <v>63</v>
      </c>
      <c r="H82" s="119" t="s">
        <v>63</v>
      </c>
    </row>
    <row r="83" spans="1:8" s="24" customFormat="1" ht="15" customHeight="1">
      <c r="A83" s="31" t="s">
        <v>80</v>
      </c>
      <c r="B83" s="21"/>
      <c r="C83" s="21">
        <v>559</v>
      </c>
      <c r="D83" s="21">
        <v>579</v>
      </c>
      <c r="E83" s="35">
        <v>550</v>
      </c>
      <c r="F83" s="35">
        <v>546</v>
      </c>
      <c r="G83" s="119">
        <v>580</v>
      </c>
      <c r="H83" s="119">
        <v>539</v>
      </c>
    </row>
    <row r="84" spans="1:8" s="24" customFormat="1" ht="15" customHeight="1">
      <c r="A84" s="31" t="s">
        <v>81</v>
      </c>
      <c r="B84" s="21"/>
      <c r="C84" s="21">
        <v>28</v>
      </c>
      <c r="D84" s="21">
        <v>36</v>
      </c>
      <c r="E84" s="35">
        <v>32</v>
      </c>
      <c r="F84" s="35">
        <v>32</v>
      </c>
      <c r="G84" s="119">
        <v>61</v>
      </c>
      <c r="H84" s="119">
        <v>65</v>
      </c>
    </row>
    <row r="85" spans="1:8" s="24" customFormat="1" ht="15" customHeight="1">
      <c r="A85" s="31" t="s">
        <v>20</v>
      </c>
      <c r="B85" s="21"/>
      <c r="C85" s="66">
        <v>1696</v>
      </c>
      <c r="D85" s="66">
        <v>1100</v>
      </c>
      <c r="E85" s="59">
        <v>1743</v>
      </c>
      <c r="F85" s="59">
        <v>1813</v>
      </c>
      <c r="G85" s="117">
        <v>1743</v>
      </c>
      <c r="H85" s="117">
        <v>1723</v>
      </c>
    </row>
    <row r="86" spans="1:8" s="24" customFormat="1" ht="15" customHeight="1">
      <c r="A86" s="97" t="s">
        <v>227</v>
      </c>
      <c r="B86" s="119"/>
      <c r="C86" s="117">
        <v>2525</v>
      </c>
      <c r="D86" s="117">
        <v>2628</v>
      </c>
      <c r="E86" s="69">
        <v>2586</v>
      </c>
      <c r="F86" s="69">
        <v>2201</v>
      </c>
      <c r="G86" s="117">
        <v>2525</v>
      </c>
      <c r="H86" s="117" t="s">
        <v>63</v>
      </c>
    </row>
    <row r="87" spans="1:8" s="24" customFormat="1" ht="5.0999999999999996" customHeight="1">
      <c r="A87" s="214"/>
      <c r="B87" s="242"/>
      <c r="C87" s="279"/>
      <c r="D87" s="243"/>
      <c r="E87" s="243"/>
      <c r="F87" s="243"/>
      <c r="G87" s="267"/>
      <c r="H87" s="267"/>
    </row>
    <row r="88" spans="1:8" s="24" customFormat="1" ht="5.0999999999999996" customHeight="1">
      <c r="A88" s="32"/>
      <c r="B88" s="124"/>
      <c r="C88" s="125"/>
      <c r="D88" s="112"/>
      <c r="E88" s="112"/>
      <c r="F88" s="112"/>
      <c r="G88" s="29"/>
      <c r="H88" s="29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/>
  </sheetPr>
  <dimension ref="A1:T502"/>
  <sheetViews>
    <sheetView showGridLines="0" view="pageBreakPreview" zoomScale="110" zoomScaleSheetLayoutView="110" workbookViewId="0">
      <selection activeCell="C36" sqref="C36"/>
    </sheetView>
  </sheetViews>
  <sheetFormatPr baseColWidth="10" defaultRowHeight="12.75"/>
  <cols>
    <col min="1" max="1" width="25.5" style="92" customWidth="1"/>
    <col min="2" max="2" width="6.125" style="92" customWidth="1"/>
    <col min="3" max="4" width="9.875" style="92" customWidth="1"/>
    <col min="5" max="5" width="9.625" style="24" customWidth="1"/>
    <col min="6" max="6" width="9.375" style="92" customWidth="1"/>
    <col min="7" max="7" width="9.5" style="92" customWidth="1"/>
    <col min="8" max="8" width="11" style="92"/>
    <col min="9" max="13" width="5.875" style="92" customWidth="1"/>
    <col min="14" max="16384" width="11" style="92"/>
  </cols>
  <sheetData>
    <row r="1" spans="1:20" s="460" customFormat="1" ht="15" customHeight="1">
      <c r="A1" s="111" t="s">
        <v>155</v>
      </c>
      <c r="B1" s="111"/>
      <c r="C1" s="111"/>
      <c r="D1" s="92"/>
      <c r="E1" s="24"/>
      <c r="F1" s="92"/>
      <c r="G1" s="92"/>
      <c r="H1" s="92"/>
    </row>
    <row r="2" spans="1:20" s="24" customFormat="1" ht="15" customHeight="1">
      <c r="A2" s="30"/>
      <c r="B2" s="30"/>
      <c r="C2" s="30"/>
      <c r="F2" s="30"/>
      <c r="G2" s="93"/>
    </row>
    <row r="3" spans="1:20" s="24" customFormat="1" ht="15" customHeight="1">
      <c r="A3" s="30"/>
      <c r="B3" s="30"/>
      <c r="C3" s="30"/>
      <c r="F3" s="112"/>
      <c r="H3" s="112" t="s">
        <v>12</v>
      </c>
    </row>
    <row r="4" spans="1:20" s="24" customFormat="1" ht="5.0999999999999996" customHeight="1">
      <c r="A4" s="32"/>
      <c r="B4" s="32"/>
      <c r="C4" s="32"/>
      <c r="D4" s="32"/>
      <c r="E4" s="29"/>
      <c r="F4" s="29"/>
      <c r="G4" s="29"/>
    </row>
    <row r="5" spans="1:20" s="24" customFormat="1" ht="5.0999999999999996" customHeight="1">
      <c r="A5" s="258"/>
      <c r="B5" s="258"/>
      <c r="C5" s="258"/>
      <c r="D5" s="258"/>
      <c r="E5" s="258"/>
      <c r="F5" s="258"/>
      <c r="G5" s="258"/>
      <c r="H5" s="258"/>
    </row>
    <row r="6" spans="1:20" s="24" customFormat="1" ht="15" customHeight="1">
      <c r="A6" s="221" t="s">
        <v>11</v>
      </c>
      <c r="B6" s="220" t="s">
        <v>49</v>
      </c>
      <c r="C6" s="220" t="s">
        <v>126</v>
      </c>
      <c r="D6" s="220" t="s">
        <v>151</v>
      </c>
      <c r="E6" s="220" t="s">
        <v>190</v>
      </c>
      <c r="F6" s="220" t="s">
        <v>209</v>
      </c>
      <c r="G6" s="220" t="s">
        <v>239</v>
      </c>
      <c r="H6" s="220" t="s">
        <v>297</v>
      </c>
      <c r="I6" s="14"/>
      <c r="J6" s="14"/>
      <c r="K6" s="14"/>
      <c r="L6" s="14"/>
      <c r="M6" s="14"/>
      <c r="N6" s="14"/>
      <c r="O6" s="14"/>
      <c r="P6" s="14"/>
      <c r="Q6" s="14"/>
    </row>
    <row r="7" spans="1:20" s="24" customFormat="1" ht="5.0999999999999996" customHeight="1">
      <c r="A7" s="223"/>
      <c r="B7" s="223"/>
      <c r="C7" s="223"/>
      <c r="D7" s="223"/>
      <c r="E7" s="223"/>
      <c r="F7" s="223"/>
      <c r="G7" s="223"/>
      <c r="H7" s="223"/>
    </row>
    <row r="8" spans="1:20" s="24" customFormat="1" ht="5.0999999999999996" customHeight="1">
      <c r="A8" s="32"/>
    </row>
    <row r="9" spans="1:20" s="123" customFormat="1" ht="15" customHeight="1">
      <c r="A9" s="273" t="s">
        <v>2</v>
      </c>
      <c r="B9" s="275">
        <f>SUM(B11,B13,B14,B15,B22,B23,B24,B29,B30)</f>
        <v>25175</v>
      </c>
      <c r="C9" s="275">
        <f>SUM(C11,C13,C14,C15,C22,C23,C29,C30)</f>
        <v>23780</v>
      </c>
      <c r="D9" s="275">
        <f>SUM(D11,D13,D14,D15,D22,23,D24,D29,D30)</f>
        <v>24243</v>
      </c>
      <c r="E9" s="275">
        <f>SUM(E11,E13:E14,E23,E15,E22:E24,E29,E30)</f>
        <v>25138</v>
      </c>
      <c r="F9" s="275">
        <f>SUM(F11,F13,F14,F15,F22,F23,F24,F29,F30)</f>
        <v>25089</v>
      </c>
      <c r="G9" s="275">
        <v>26064</v>
      </c>
      <c r="H9" s="275">
        <v>25945</v>
      </c>
      <c r="I9" s="110"/>
    </row>
    <row r="10" spans="1:20" s="123" customFormat="1" ht="15" customHeight="1">
      <c r="A10" s="31" t="s">
        <v>90</v>
      </c>
      <c r="B10" s="68"/>
      <c r="C10" s="68"/>
      <c r="D10" s="68"/>
      <c r="E10" s="115"/>
      <c r="F10" s="115"/>
      <c r="G10" s="67"/>
      <c r="H10" s="67"/>
      <c r="K10" s="406"/>
      <c r="L10" s="406"/>
      <c r="M10" s="406"/>
      <c r="N10" s="406"/>
      <c r="O10" s="406"/>
      <c r="P10" s="406"/>
      <c r="Q10" s="406"/>
      <c r="R10" s="406"/>
      <c r="S10" s="406"/>
      <c r="T10" s="134"/>
    </row>
    <row r="11" spans="1:20" s="20" customFormat="1" ht="15" customHeight="1">
      <c r="A11" s="386" t="s">
        <v>140</v>
      </c>
      <c r="B11" s="382">
        <v>2015</v>
      </c>
      <c r="C11" s="382">
        <v>1906</v>
      </c>
      <c r="D11" s="382">
        <v>2025</v>
      </c>
      <c r="E11" s="54">
        <v>1959</v>
      </c>
      <c r="F11" s="54">
        <v>2096</v>
      </c>
      <c r="G11" s="382">
        <v>2106</v>
      </c>
      <c r="H11" s="67">
        <v>2107</v>
      </c>
      <c r="K11" s="134"/>
      <c r="L11" s="134"/>
      <c r="M11" s="134"/>
      <c r="N11" s="134"/>
      <c r="O11" s="134"/>
      <c r="P11" s="134"/>
      <c r="Q11" s="134"/>
      <c r="R11" s="134"/>
      <c r="S11" s="134"/>
      <c r="T11" s="134"/>
    </row>
    <row r="12" spans="1:20" s="20" customFormat="1" ht="15" customHeight="1">
      <c r="A12" s="386" t="s">
        <v>110</v>
      </c>
      <c r="B12" s="17">
        <v>265</v>
      </c>
      <c r="C12" s="17">
        <v>263</v>
      </c>
      <c r="D12" s="387">
        <v>271</v>
      </c>
      <c r="E12" s="388">
        <v>282</v>
      </c>
      <c r="F12" s="388">
        <v>266</v>
      </c>
      <c r="G12" s="17">
        <v>270</v>
      </c>
      <c r="H12" s="118">
        <v>264</v>
      </c>
    </row>
    <row r="13" spans="1:20" s="20" customFormat="1" ht="15" customHeight="1">
      <c r="A13" s="386" t="s">
        <v>21</v>
      </c>
      <c r="B13" s="390">
        <v>1100</v>
      </c>
      <c r="C13" s="17">
        <v>842</v>
      </c>
      <c r="D13" s="17">
        <v>848</v>
      </c>
      <c r="E13" s="22">
        <v>892</v>
      </c>
      <c r="F13" s="22">
        <v>911</v>
      </c>
      <c r="G13" s="17">
        <v>939</v>
      </c>
      <c r="H13" s="118">
        <v>943</v>
      </c>
    </row>
    <row r="14" spans="1:20" s="20" customFormat="1" ht="15" customHeight="1">
      <c r="A14" s="386" t="s">
        <v>15</v>
      </c>
      <c r="B14" s="390">
        <v>8178</v>
      </c>
      <c r="C14" s="382">
        <v>8052</v>
      </c>
      <c r="D14" s="382">
        <v>8183</v>
      </c>
      <c r="E14" s="51">
        <v>8721</v>
      </c>
      <c r="F14" s="51">
        <v>9034</v>
      </c>
      <c r="G14" s="382">
        <v>9324</v>
      </c>
      <c r="H14" s="67">
        <v>9231</v>
      </c>
    </row>
    <row r="15" spans="1:20" s="20" customFormat="1" ht="15" customHeight="1">
      <c r="A15" s="386" t="s">
        <v>16</v>
      </c>
      <c r="B15" s="382">
        <f>SUM(B16,B17,B18,B21)</f>
        <v>9291</v>
      </c>
      <c r="C15" s="382">
        <f>SUM(C16,C17,C18,C21)</f>
        <v>8955</v>
      </c>
      <c r="D15" s="382">
        <v>8686</v>
      </c>
      <c r="E15" s="51">
        <f>SUM(E16:E18,E21)</f>
        <v>8866</v>
      </c>
      <c r="F15" s="51">
        <v>8974</v>
      </c>
      <c r="G15" s="382">
        <v>9299</v>
      </c>
      <c r="H15" s="67">
        <v>8937</v>
      </c>
    </row>
    <row r="16" spans="1:20" s="20" customFormat="1" ht="15" customHeight="1">
      <c r="A16" s="386" t="s">
        <v>84</v>
      </c>
      <c r="B16" s="390">
        <v>4860</v>
      </c>
      <c r="C16" s="382">
        <v>4567</v>
      </c>
      <c r="D16" s="382">
        <v>4317</v>
      </c>
      <c r="E16" s="51">
        <v>4263</v>
      </c>
      <c r="F16" s="51">
        <v>4451</v>
      </c>
      <c r="G16" s="382">
        <v>4674</v>
      </c>
      <c r="H16" s="67">
        <v>4519</v>
      </c>
    </row>
    <row r="17" spans="1:8" s="20" customFormat="1" ht="15" customHeight="1">
      <c r="A17" s="386" t="s">
        <v>85</v>
      </c>
      <c r="B17" s="390">
        <v>1916</v>
      </c>
      <c r="C17" s="382">
        <v>1879</v>
      </c>
      <c r="D17" s="382">
        <v>1806</v>
      </c>
      <c r="E17" s="51">
        <v>1748</v>
      </c>
      <c r="F17" s="51">
        <v>1740</v>
      </c>
      <c r="G17" s="382">
        <v>1744</v>
      </c>
      <c r="H17" s="67">
        <v>1665</v>
      </c>
    </row>
    <row r="18" spans="1:8" s="20" customFormat="1" ht="15" customHeight="1">
      <c r="A18" s="386" t="s">
        <v>119</v>
      </c>
      <c r="B18" s="390">
        <v>2317</v>
      </c>
      <c r="C18" s="382">
        <v>2300</v>
      </c>
      <c r="D18" s="382">
        <v>2348</v>
      </c>
      <c r="E18" s="54">
        <v>2559</v>
      </c>
      <c r="F18" s="54">
        <v>2456</v>
      </c>
      <c r="G18" s="382">
        <v>2532</v>
      </c>
      <c r="H18" s="67">
        <v>2427</v>
      </c>
    </row>
    <row r="19" spans="1:8" s="20" customFormat="1" ht="15" customHeight="1">
      <c r="A19" s="391" t="s">
        <v>108</v>
      </c>
      <c r="B19" s="389">
        <v>48</v>
      </c>
      <c r="C19" s="17">
        <v>45</v>
      </c>
      <c r="D19" s="389">
        <v>44</v>
      </c>
      <c r="E19" s="392">
        <v>48</v>
      </c>
      <c r="F19" s="392">
        <v>48</v>
      </c>
      <c r="G19" s="17">
        <v>50</v>
      </c>
      <c r="H19" s="118">
        <v>48</v>
      </c>
    </row>
    <row r="20" spans="1:8" s="20" customFormat="1" ht="15" customHeight="1">
      <c r="A20" s="391" t="s">
        <v>199</v>
      </c>
      <c r="B20" s="389" t="s">
        <v>64</v>
      </c>
      <c r="C20" s="389">
        <v>241</v>
      </c>
      <c r="D20" s="389">
        <v>241</v>
      </c>
      <c r="E20" s="392">
        <v>248</v>
      </c>
      <c r="F20" s="392" t="s">
        <v>63</v>
      </c>
      <c r="G20" s="392" t="s">
        <v>63</v>
      </c>
      <c r="H20" s="35" t="s">
        <v>63</v>
      </c>
    </row>
    <row r="21" spans="1:8" s="20" customFormat="1" ht="15" customHeight="1">
      <c r="A21" s="391" t="s">
        <v>109</v>
      </c>
      <c r="B21" s="389">
        <v>198</v>
      </c>
      <c r="C21" s="17">
        <v>209</v>
      </c>
      <c r="D21" s="389">
        <v>215</v>
      </c>
      <c r="E21" s="392">
        <v>296</v>
      </c>
      <c r="F21" s="392">
        <v>327</v>
      </c>
      <c r="G21" s="17">
        <v>349</v>
      </c>
      <c r="H21" s="118">
        <v>326</v>
      </c>
    </row>
    <row r="22" spans="1:8" s="20" customFormat="1" ht="15" customHeight="1">
      <c r="A22" s="386" t="s">
        <v>36</v>
      </c>
      <c r="B22" s="389">
        <v>115</v>
      </c>
      <c r="C22" s="17">
        <v>98</v>
      </c>
      <c r="D22" s="389">
        <v>98</v>
      </c>
      <c r="E22" s="392">
        <v>112</v>
      </c>
      <c r="F22" s="392" t="s">
        <v>64</v>
      </c>
      <c r="G22" s="392" t="s">
        <v>64</v>
      </c>
      <c r="H22" s="35">
        <v>439</v>
      </c>
    </row>
    <row r="23" spans="1:8" s="20" customFormat="1" ht="15" customHeight="1">
      <c r="A23" s="393" t="s">
        <v>37</v>
      </c>
      <c r="B23" s="389">
        <v>162</v>
      </c>
      <c r="C23" s="17">
        <v>373</v>
      </c>
      <c r="D23" s="389">
        <v>171</v>
      </c>
      <c r="E23" s="392">
        <v>165</v>
      </c>
      <c r="F23" s="392">
        <v>165</v>
      </c>
      <c r="G23" s="17">
        <v>165</v>
      </c>
      <c r="H23" s="118">
        <v>185</v>
      </c>
    </row>
    <row r="24" spans="1:8" s="20" customFormat="1" ht="15" customHeight="1">
      <c r="A24" s="386" t="s">
        <v>19</v>
      </c>
      <c r="B24" s="17">
        <f>SUM(B25:B28)</f>
        <v>624</v>
      </c>
      <c r="C24" s="17">
        <f>SUM(C25:C28)</f>
        <v>638</v>
      </c>
      <c r="D24" s="389">
        <v>652</v>
      </c>
      <c r="E24" s="392">
        <v>603</v>
      </c>
      <c r="F24" s="392">
        <v>597</v>
      </c>
      <c r="G24" s="17">
        <v>642</v>
      </c>
      <c r="H24" s="118">
        <v>604</v>
      </c>
    </row>
    <row r="25" spans="1:8" s="20" customFormat="1" ht="15" customHeight="1">
      <c r="A25" s="386" t="s">
        <v>78</v>
      </c>
      <c r="B25" s="389">
        <v>37</v>
      </c>
      <c r="C25" s="17">
        <v>23</v>
      </c>
      <c r="D25" s="389">
        <v>19</v>
      </c>
      <c r="E25" s="392">
        <v>11</v>
      </c>
      <c r="F25" s="392">
        <v>11</v>
      </c>
      <c r="G25" s="17">
        <v>5</v>
      </c>
      <c r="H25" s="118">
        <v>6</v>
      </c>
    </row>
    <row r="26" spans="1:8" s="20" customFormat="1" ht="15" customHeight="1">
      <c r="A26" s="386" t="s">
        <v>79</v>
      </c>
      <c r="B26" s="389">
        <v>1</v>
      </c>
      <c r="C26" s="17">
        <v>28</v>
      </c>
      <c r="D26" s="389">
        <v>18</v>
      </c>
      <c r="E26" s="392">
        <v>10</v>
      </c>
      <c r="F26" s="392">
        <v>10</v>
      </c>
      <c r="G26" s="389" t="s">
        <v>63</v>
      </c>
      <c r="H26" s="389" t="s">
        <v>63</v>
      </c>
    </row>
    <row r="27" spans="1:8" s="20" customFormat="1" ht="15" customHeight="1">
      <c r="A27" s="386" t="s">
        <v>146</v>
      </c>
      <c r="B27" s="389">
        <v>556</v>
      </c>
      <c r="C27" s="17">
        <v>559</v>
      </c>
      <c r="D27" s="389">
        <v>579</v>
      </c>
      <c r="E27" s="392">
        <v>550</v>
      </c>
      <c r="F27" s="392">
        <v>545</v>
      </c>
      <c r="G27" s="17">
        <v>576</v>
      </c>
      <c r="H27" s="17">
        <v>533</v>
      </c>
    </row>
    <row r="28" spans="1:8" s="20" customFormat="1" ht="15" customHeight="1">
      <c r="A28" s="386" t="s">
        <v>81</v>
      </c>
      <c r="B28" s="389">
        <v>30</v>
      </c>
      <c r="C28" s="17">
        <v>28</v>
      </c>
      <c r="D28" s="389">
        <v>36</v>
      </c>
      <c r="E28" s="392">
        <v>32</v>
      </c>
      <c r="F28" s="392">
        <v>32</v>
      </c>
      <c r="G28" s="17">
        <v>61</v>
      </c>
      <c r="H28" s="17">
        <v>65</v>
      </c>
    </row>
    <row r="29" spans="1:8" s="20" customFormat="1" ht="15" customHeight="1">
      <c r="A29" s="386" t="s">
        <v>20</v>
      </c>
      <c r="B29" s="390">
        <v>1164</v>
      </c>
      <c r="C29" s="382">
        <v>1029</v>
      </c>
      <c r="D29" s="390">
        <v>1100</v>
      </c>
      <c r="E29" s="54">
        <v>1069</v>
      </c>
      <c r="F29" s="54">
        <v>1111</v>
      </c>
      <c r="G29" s="382">
        <v>1064</v>
      </c>
      <c r="H29" s="67">
        <v>1042</v>
      </c>
    </row>
    <row r="30" spans="1:8" s="20" customFormat="1" ht="15" customHeight="1">
      <c r="A30" s="385" t="s">
        <v>227</v>
      </c>
      <c r="B30" s="383">
        <v>2526</v>
      </c>
      <c r="C30" s="383">
        <v>2525</v>
      </c>
      <c r="D30" s="383">
        <v>2628</v>
      </c>
      <c r="E30" s="53">
        <v>2586</v>
      </c>
      <c r="F30" s="53">
        <v>2201</v>
      </c>
      <c r="G30" s="394">
        <v>2525</v>
      </c>
      <c r="H30" s="277">
        <v>2457</v>
      </c>
    </row>
    <row r="31" spans="1:8" s="20" customFormat="1" ht="5.0999999999999996" customHeight="1">
      <c r="A31" s="370"/>
      <c r="B31" s="395"/>
      <c r="C31" s="395"/>
      <c r="D31" s="396"/>
      <c r="E31" s="396"/>
      <c r="F31" s="396"/>
      <c r="G31" s="396"/>
      <c r="H31" s="396"/>
    </row>
    <row r="32" spans="1:8" s="20" customFormat="1" ht="5.0999999999999996" customHeight="1">
      <c r="A32" s="26"/>
      <c r="B32" s="26"/>
      <c r="C32" s="26"/>
      <c r="D32" s="26"/>
      <c r="E32" s="397"/>
      <c r="F32" s="397"/>
      <c r="G32" s="397"/>
      <c r="H32" s="397"/>
    </row>
    <row r="33" spans="1:6" s="20" customFormat="1" ht="15" customHeight="1">
      <c r="A33" s="398"/>
      <c r="B33" s="398"/>
      <c r="C33" s="399"/>
      <c r="D33" s="399"/>
      <c r="E33" s="400"/>
      <c r="F33" s="400"/>
    </row>
    <row r="34" spans="1:6" s="20" customFormat="1" ht="15" customHeight="1">
      <c r="A34" s="401"/>
      <c r="B34" s="401"/>
      <c r="C34" s="402"/>
      <c r="D34" s="402"/>
      <c r="E34" s="384"/>
      <c r="F34" s="384"/>
    </row>
    <row r="35" spans="1:6" s="20" customFormat="1" ht="15" customHeight="1">
      <c r="A35" s="401"/>
      <c r="B35" s="401"/>
      <c r="C35" s="402"/>
      <c r="D35" s="402"/>
      <c r="E35" s="384"/>
      <c r="F35" s="402"/>
    </row>
    <row r="36" spans="1:6" s="20" customFormat="1" ht="15" customHeight="1">
      <c r="A36" s="403"/>
      <c r="B36" s="403"/>
      <c r="C36" s="402"/>
      <c r="D36" s="402"/>
      <c r="E36" s="384"/>
      <c r="F36" s="402"/>
    </row>
    <row r="37" spans="1:6" s="20" customFormat="1" ht="15" customHeight="1">
      <c r="A37" s="26"/>
      <c r="B37" s="26"/>
      <c r="C37" s="402"/>
      <c r="D37" s="402"/>
      <c r="E37" s="384"/>
      <c r="F37" s="402"/>
    </row>
    <row r="38" spans="1:6" s="20" customFormat="1" ht="15" customHeight="1">
      <c r="A38" s="402"/>
      <c r="B38" s="402"/>
      <c r="C38" s="402"/>
      <c r="D38" s="402"/>
      <c r="E38" s="384"/>
      <c r="F38" s="402"/>
    </row>
    <row r="39" spans="1:6" s="24" customFormat="1" ht="15" customHeight="1">
      <c r="A39" s="75"/>
      <c r="B39" s="75"/>
      <c r="C39" s="99"/>
      <c r="D39" s="99"/>
      <c r="E39" s="124"/>
      <c r="F39" s="99"/>
    </row>
    <row r="40" spans="1:6" s="24" customFormat="1" ht="15" customHeight="1">
      <c r="A40" s="32"/>
      <c r="B40" s="32"/>
      <c r="C40" s="99"/>
      <c r="D40" s="99"/>
      <c r="E40" s="124"/>
      <c r="F40" s="99"/>
    </row>
    <row r="41" spans="1:6" s="24" customFormat="1" ht="15" customHeight="1">
      <c r="A41" s="99"/>
      <c r="B41" s="99"/>
      <c r="C41" s="99"/>
      <c r="D41" s="99"/>
      <c r="E41" s="124"/>
      <c r="F41" s="99"/>
    </row>
    <row r="42" spans="1:6" s="24" customFormat="1" ht="15" customHeight="1">
      <c r="A42" s="95"/>
      <c r="B42" s="95"/>
      <c r="C42" s="99"/>
      <c r="D42" s="99"/>
      <c r="E42" s="124"/>
      <c r="F42" s="99"/>
    </row>
    <row r="43" spans="1:6" ht="15" customHeight="1">
      <c r="A43" s="128"/>
      <c r="B43" s="128"/>
      <c r="C43" s="129"/>
      <c r="D43" s="129"/>
      <c r="E43" s="124"/>
      <c r="F43" s="129"/>
    </row>
    <row r="44" spans="1:6" ht="15" customHeight="1">
      <c r="A44" s="128"/>
      <c r="B44" s="128"/>
      <c r="C44" s="129"/>
      <c r="D44" s="129"/>
      <c r="E44" s="124"/>
      <c r="F44" s="129"/>
    </row>
    <row r="45" spans="1:6" ht="15" customHeight="1">
      <c r="A45" s="130"/>
      <c r="B45" s="130"/>
      <c r="C45" s="129"/>
      <c r="D45" s="129"/>
      <c r="E45" s="124"/>
      <c r="F45" s="129"/>
    </row>
    <row r="46" spans="1:6" ht="15" customHeight="1">
      <c r="A46" s="131"/>
      <c r="B46" s="131"/>
      <c r="C46" s="129"/>
      <c r="D46" s="129"/>
      <c r="E46" s="124"/>
      <c r="F46" s="129"/>
    </row>
    <row r="47" spans="1:6">
      <c r="A47" s="128"/>
      <c r="B47" s="128"/>
      <c r="C47" s="129"/>
      <c r="D47" s="129"/>
      <c r="E47" s="124"/>
      <c r="F47" s="129"/>
    </row>
    <row r="48" spans="1:6">
      <c r="A48" s="132"/>
      <c r="B48" s="132"/>
      <c r="C48" s="129"/>
      <c r="D48" s="129"/>
      <c r="E48" s="124"/>
      <c r="F48" s="129"/>
    </row>
    <row r="49" spans="1:6">
      <c r="A49" s="126"/>
      <c r="B49" s="126"/>
      <c r="C49" s="126"/>
      <c r="D49" s="126"/>
      <c r="F49" s="126"/>
    </row>
    <row r="50" spans="1:6">
      <c r="A50" s="126"/>
      <c r="B50" s="126"/>
      <c r="C50" s="126"/>
      <c r="D50" s="126"/>
      <c r="F50" s="126"/>
    </row>
    <row r="51" spans="1:6">
      <c r="A51" s="126"/>
      <c r="B51" s="126"/>
      <c r="C51" s="126"/>
      <c r="D51" s="126"/>
      <c r="F51" s="126"/>
    </row>
    <row r="52" spans="1:6">
      <c r="A52" s="126"/>
      <c r="B52" s="126"/>
      <c r="C52" s="126"/>
      <c r="D52" s="126"/>
      <c r="F52" s="126"/>
    </row>
    <row r="53" spans="1:6">
      <c r="A53" s="126"/>
      <c r="B53" s="126"/>
      <c r="C53" s="126"/>
      <c r="D53" s="126"/>
      <c r="F53" s="126"/>
    </row>
    <row r="54" spans="1:6">
      <c r="A54" s="126"/>
      <c r="B54" s="126"/>
      <c r="C54" s="126"/>
      <c r="D54" s="126"/>
      <c r="F54" s="126"/>
    </row>
    <row r="55" spans="1:6">
      <c r="A55" s="126"/>
      <c r="B55" s="126"/>
      <c r="C55" s="126"/>
      <c r="D55" s="126"/>
      <c r="F55" s="126"/>
    </row>
    <row r="56" spans="1:6">
      <c r="A56" s="126"/>
      <c r="B56" s="126"/>
      <c r="C56" s="126"/>
      <c r="D56" s="126"/>
      <c r="F56" s="126"/>
    </row>
    <row r="57" spans="1:6">
      <c r="A57" s="126"/>
      <c r="B57" s="126"/>
      <c r="C57" s="126"/>
      <c r="D57" s="126"/>
      <c r="F57" s="126"/>
    </row>
    <row r="58" spans="1:6">
      <c r="A58" s="126"/>
      <c r="B58" s="126"/>
      <c r="C58" s="126"/>
      <c r="D58" s="126"/>
      <c r="F58" s="126"/>
    </row>
    <row r="59" spans="1:6">
      <c r="A59" s="126"/>
      <c r="B59" s="126"/>
      <c r="C59" s="126"/>
      <c r="D59" s="126"/>
      <c r="F59" s="126"/>
    </row>
    <row r="60" spans="1:6">
      <c r="A60" s="126"/>
      <c r="B60" s="126"/>
      <c r="C60" s="126"/>
      <c r="D60" s="126"/>
      <c r="F60" s="126"/>
    </row>
    <row r="61" spans="1:6">
      <c r="A61" s="126"/>
      <c r="B61" s="126"/>
      <c r="C61" s="126"/>
      <c r="D61" s="126"/>
      <c r="F61" s="126"/>
    </row>
    <row r="62" spans="1:6">
      <c r="A62" s="126"/>
      <c r="B62" s="126"/>
      <c r="C62" s="126"/>
      <c r="D62" s="126"/>
      <c r="F62" s="126"/>
    </row>
    <row r="63" spans="1:6">
      <c r="A63" s="126"/>
      <c r="B63" s="126"/>
      <c r="C63" s="126"/>
      <c r="D63" s="126"/>
      <c r="F63" s="126"/>
    </row>
    <row r="64" spans="1:6">
      <c r="A64" s="126"/>
      <c r="B64" s="126"/>
      <c r="C64" s="126"/>
      <c r="D64" s="126"/>
      <c r="F64" s="126"/>
    </row>
    <row r="65" spans="1:6">
      <c r="A65" s="126"/>
      <c r="B65" s="126"/>
      <c r="C65" s="126"/>
      <c r="D65" s="126"/>
      <c r="F65" s="126"/>
    </row>
    <row r="66" spans="1:6">
      <c r="A66" s="126"/>
      <c r="B66" s="126"/>
      <c r="C66" s="126"/>
      <c r="D66" s="126"/>
      <c r="F66" s="126"/>
    </row>
    <row r="67" spans="1:6">
      <c r="A67" s="126"/>
      <c r="B67" s="126"/>
      <c r="C67" s="126"/>
      <c r="D67" s="126"/>
      <c r="F67" s="126"/>
    </row>
    <row r="68" spans="1:6">
      <c r="A68" s="126"/>
      <c r="B68" s="126"/>
      <c r="C68" s="126"/>
      <c r="D68" s="126"/>
      <c r="F68" s="126"/>
    </row>
    <row r="69" spans="1:6">
      <c r="A69" s="126"/>
      <c r="B69" s="126"/>
      <c r="C69" s="126"/>
      <c r="D69" s="126"/>
      <c r="F69" s="126"/>
    </row>
    <row r="70" spans="1:6">
      <c r="A70" s="126"/>
      <c r="B70" s="126"/>
      <c r="C70" s="126"/>
      <c r="D70" s="126"/>
      <c r="F70" s="126"/>
    </row>
    <row r="71" spans="1:6">
      <c r="A71" s="126"/>
      <c r="B71" s="126"/>
      <c r="C71" s="126"/>
      <c r="D71" s="126"/>
      <c r="F71" s="126"/>
    </row>
    <row r="72" spans="1:6">
      <c r="A72" s="126"/>
      <c r="B72" s="126"/>
      <c r="C72" s="126"/>
      <c r="D72" s="126"/>
      <c r="F72" s="126"/>
    </row>
    <row r="73" spans="1:6">
      <c r="A73" s="126"/>
      <c r="B73" s="126"/>
      <c r="C73" s="126"/>
      <c r="D73" s="126"/>
      <c r="F73" s="126"/>
    </row>
    <row r="74" spans="1:6">
      <c r="A74" s="126"/>
      <c r="B74" s="126"/>
      <c r="C74" s="126"/>
      <c r="D74" s="126"/>
      <c r="F74" s="126"/>
    </row>
    <row r="75" spans="1:6">
      <c r="A75" s="126"/>
      <c r="B75" s="126"/>
      <c r="C75" s="126"/>
      <c r="D75" s="126"/>
      <c r="F75" s="126"/>
    </row>
    <row r="76" spans="1:6">
      <c r="A76" s="126"/>
      <c r="B76" s="126"/>
      <c r="C76" s="126"/>
      <c r="D76" s="126"/>
      <c r="F76" s="126"/>
    </row>
    <row r="77" spans="1:6">
      <c r="A77" s="126"/>
      <c r="B77" s="126"/>
      <c r="C77" s="126"/>
      <c r="D77" s="126"/>
      <c r="F77" s="126"/>
    </row>
    <row r="78" spans="1:6">
      <c r="A78" s="126"/>
      <c r="B78" s="126"/>
      <c r="C78" s="126"/>
      <c r="D78" s="126"/>
      <c r="F78" s="126"/>
    </row>
    <row r="79" spans="1:6">
      <c r="A79" s="126"/>
      <c r="B79" s="126"/>
      <c r="C79" s="126"/>
      <c r="D79" s="126"/>
      <c r="F79" s="126"/>
    </row>
    <row r="80" spans="1:6">
      <c r="A80" s="126"/>
      <c r="B80" s="126"/>
      <c r="C80" s="126"/>
      <c r="D80" s="126"/>
      <c r="F80" s="126"/>
    </row>
    <row r="81" spans="1:6">
      <c r="A81" s="126"/>
      <c r="B81" s="126"/>
      <c r="C81" s="126"/>
      <c r="D81" s="126"/>
      <c r="F81" s="126"/>
    </row>
    <row r="82" spans="1:6">
      <c r="A82" s="126"/>
      <c r="B82" s="126"/>
      <c r="C82" s="126"/>
      <c r="D82" s="126"/>
      <c r="F82" s="126"/>
    </row>
    <row r="83" spans="1:6">
      <c r="A83" s="126"/>
      <c r="B83" s="126"/>
      <c r="C83" s="126"/>
      <c r="D83" s="126"/>
      <c r="F83" s="126"/>
    </row>
    <row r="84" spans="1:6">
      <c r="A84" s="126"/>
      <c r="B84" s="126"/>
      <c r="C84" s="126"/>
      <c r="D84" s="126"/>
      <c r="F84" s="126"/>
    </row>
    <row r="85" spans="1:6">
      <c r="A85" s="126"/>
      <c r="B85" s="126"/>
      <c r="C85" s="126"/>
      <c r="D85" s="126"/>
      <c r="F85" s="126"/>
    </row>
    <row r="86" spans="1:6">
      <c r="A86" s="126"/>
      <c r="B86" s="126"/>
      <c r="C86" s="126"/>
      <c r="D86" s="126"/>
      <c r="F86" s="126"/>
    </row>
    <row r="87" spans="1:6">
      <c r="A87" s="126"/>
      <c r="B87" s="126"/>
      <c r="C87" s="126"/>
      <c r="D87" s="126"/>
      <c r="F87" s="126"/>
    </row>
    <row r="88" spans="1:6">
      <c r="A88" s="126"/>
      <c r="B88" s="126"/>
      <c r="C88" s="126"/>
      <c r="D88" s="126"/>
      <c r="F88" s="126"/>
    </row>
    <row r="89" spans="1:6">
      <c r="A89" s="126"/>
      <c r="B89" s="126"/>
      <c r="C89" s="126"/>
      <c r="D89" s="126"/>
      <c r="F89" s="126"/>
    </row>
    <row r="90" spans="1:6">
      <c r="A90" s="126"/>
      <c r="B90" s="126"/>
      <c r="C90" s="126"/>
      <c r="D90" s="126"/>
      <c r="F90" s="126"/>
    </row>
    <row r="91" spans="1:6">
      <c r="A91" s="126"/>
      <c r="B91" s="126"/>
      <c r="C91" s="126"/>
      <c r="D91" s="126"/>
      <c r="F91" s="126"/>
    </row>
    <row r="92" spans="1:6">
      <c r="A92" s="126"/>
      <c r="B92" s="126"/>
      <c r="C92" s="126"/>
      <c r="D92" s="126"/>
      <c r="F92" s="126"/>
    </row>
    <row r="93" spans="1:6">
      <c r="A93" s="126"/>
      <c r="B93" s="126"/>
      <c r="C93" s="126"/>
      <c r="D93" s="126"/>
      <c r="F93" s="126"/>
    </row>
    <row r="94" spans="1:6">
      <c r="A94" s="126"/>
      <c r="B94" s="126"/>
      <c r="C94" s="126"/>
      <c r="D94" s="126"/>
      <c r="F94" s="126"/>
    </row>
    <row r="95" spans="1:6">
      <c r="A95" s="126"/>
      <c r="B95" s="126"/>
      <c r="C95" s="126"/>
      <c r="D95" s="126"/>
      <c r="F95" s="126"/>
    </row>
    <row r="96" spans="1:6">
      <c r="A96" s="126"/>
      <c r="B96" s="126"/>
      <c r="C96" s="126"/>
      <c r="D96" s="126"/>
      <c r="F96" s="126"/>
    </row>
    <row r="97" spans="1:6">
      <c r="A97" s="126"/>
      <c r="B97" s="126"/>
      <c r="C97" s="126"/>
      <c r="D97" s="126"/>
      <c r="F97" s="126"/>
    </row>
    <row r="98" spans="1:6">
      <c r="A98" s="126"/>
      <c r="B98" s="126"/>
      <c r="C98" s="126"/>
      <c r="D98" s="126"/>
      <c r="F98" s="126"/>
    </row>
    <row r="99" spans="1:6">
      <c r="A99" s="126"/>
      <c r="B99" s="126"/>
      <c r="C99" s="126"/>
      <c r="D99" s="126"/>
      <c r="F99" s="126"/>
    </row>
    <row r="100" spans="1:6">
      <c r="A100" s="126"/>
      <c r="B100" s="126"/>
      <c r="C100" s="126"/>
      <c r="D100" s="126"/>
      <c r="F100" s="126"/>
    </row>
    <row r="101" spans="1:6">
      <c r="A101" s="126"/>
      <c r="B101" s="126"/>
      <c r="C101" s="126"/>
      <c r="D101" s="126"/>
      <c r="F101" s="126"/>
    </row>
    <row r="102" spans="1:6">
      <c r="A102" s="126"/>
      <c r="B102" s="126"/>
      <c r="C102" s="126"/>
      <c r="D102" s="126"/>
      <c r="F102" s="126"/>
    </row>
    <row r="103" spans="1:6">
      <c r="A103" s="126"/>
      <c r="B103" s="126"/>
      <c r="C103" s="126"/>
      <c r="D103" s="126"/>
      <c r="F103" s="126"/>
    </row>
    <row r="104" spans="1:6">
      <c r="A104" s="126"/>
      <c r="B104" s="126"/>
      <c r="C104" s="126"/>
      <c r="D104" s="126"/>
      <c r="F104" s="126"/>
    </row>
    <row r="105" spans="1:6">
      <c r="A105" s="126"/>
      <c r="B105" s="126"/>
      <c r="C105" s="126"/>
      <c r="D105" s="126"/>
      <c r="F105" s="126"/>
    </row>
    <row r="106" spans="1:6">
      <c r="A106" s="126"/>
      <c r="B106" s="126"/>
      <c r="C106" s="126"/>
      <c r="D106" s="126"/>
      <c r="F106" s="126"/>
    </row>
    <row r="107" spans="1:6">
      <c r="A107" s="126"/>
      <c r="B107" s="126"/>
      <c r="C107" s="126"/>
      <c r="D107" s="126"/>
      <c r="F107" s="126"/>
    </row>
    <row r="108" spans="1:6">
      <c r="A108" s="126"/>
      <c r="B108" s="126"/>
      <c r="C108" s="126"/>
      <c r="D108" s="126"/>
      <c r="F108" s="126"/>
    </row>
    <row r="109" spans="1:6">
      <c r="A109" s="126"/>
      <c r="B109" s="126"/>
      <c r="C109" s="126"/>
      <c r="D109" s="126"/>
      <c r="F109" s="126"/>
    </row>
    <row r="110" spans="1:6">
      <c r="A110" s="126"/>
      <c r="B110" s="126"/>
      <c r="C110" s="126"/>
      <c r="D110" s="126"/>
      <c r="F110" s="126"/>
    </row>
    <row r="111" spans="1:6">
      <c r="A111" s="126"/>
      <c r="B111" s="126"/>
      <c r="C111" s="126"/>
      <c r="D111" s="126"/>
      <c r="F111" s="126"/>
    </row>
    <row r="112" spans="1:6">
      <c r="A112" s="126"/>
      <c r="B112" s="126"/>
      <c r="C112" s="126"/>
      <c r="D112" s="126"/>
      <c r="F112" s="126"/>
    </row>
    <row r="113" spans="1:6">
      <c r="A113" s="126"/>
      <c r="B113" s="126"/>
      <c r="C113" s="126"/>
      <c r="D113" s="126"/>
      <c r="F113" s="126"/>
    </row>
    <row r="114" spans="1:6">
      <c r="A114" s="126"/>
      <c r="B114" s="126"/>
      <c r="C114" s="126"/>
      <c r="D114" s="126"/>
      <c r="F114" s="126"/>
    </row>
    <row r="115" spans="1:6">
      <c r="A115" s="126"/>
      <c r="B115" s="126"/>
      <c r="C115" s="126"/>
      <c r="D115" s="126"/>
      <c r="F115" s="126"/>
    </row>
    <row r="116" spans="1:6">
      <c r="A116" s="126"/>
      <c r="B116" s="126"/>
      <c r="C116" s="126"/>
      <c r="D116" s="126"/>
      <c r="F116" s="126"/>
    </row>
    <row r="117" spans="1:6">
      <c r="A117" s="126"/>
      <c r="B117" s="126"/>
      <c r="C117" s="126"/>
      <c r="D117" s="126"/>
      <c r="F117" s="126"/>
    </row>
    <row r="118" spans="1:6">
      <c r="A118" s="126"/>
      <c r="B118" s="126"/>
      <c r="C118" s="126"/>
      <c r="D118" s="126"/>
      <c r="F118" s="126"/>
    </row>
    <row r="119" spans="1:6">
      <c r="A119" s="126"/>
      <c r="B119" s="126"/>
      <c r="C119" s="126"/>
      <c r="D119" s="126"/>
      <c r="F119" s="126"/>
    </row>
    <row r="120" spans="1:6">
      <c r="A120" s="126"/>
      <c r="B120" s="126"/>
      <c r="C120" s="126"/>
      <c r="D120" s="126"/>
      <c r="F120" s="126"/>
    </row>
    <row r="121" spans="1:6">
      <c r="A121" s="126"/>
      <c r="B121" s="126"/>
      <c r="C121" s="126"/>
      <c r="D121" s="126"/>
      <c r="F121" s="126"/>
    </row>
    <row r="122" spans="1:6">
      <c r="A122" s="126"/>
      <c r="B122" s="126"/>
      <c r="C122" s="126"/>
      <c r="D122" s="126"/>
      <c r="F122" s="126"/>
    </row>
    <row r="123" spans="1:6">
      <c r="A123" s="126"/>
      <c r="B123" s="126"/>
      <c r="C123" s="126"/>
      <c r="D123" s="126"/>
      <c r="F123" s="126"/>
    </row>
    <row r="124" spans="1:6">
      <c r="A124" s="126"/>
      <c r="B124" s="126"/>
      <c r="C124" s="126"/>
      <c r="D124" s="126"/>
      <c r="F124" s="126"/>
    </row>
    <row r="125" spans="1:6">
      <c r="A125" s="126"/>
      <c r="B125" s="126"/>
      <c r="C125" s="126"/>
      <c r="D125" s="126"/>
      <c r="F125" s="126"/>
    </row>
    <row r="126" spans="1:6">
      <c r="A126" s="126"/>
      <c r="B126" s="126"/>
      <c r="C126" s="126"/>
      <c r="D126" s="126"/>
      <c r="F126" s="126"/>
    </row>
    <row r="127" spans="1:6">
      <c r="A127" s="126"/>
      <c r="B127" s="126"/>
      <c r="C127" s="126"/>
      <c r="D127" s="126"/>
      <c r="F127" s="126"/>
    </row>
    <row r="128" spans="1:6">
      <c r="A128" s="126"/>
      <c r="B128" s="126"/>
      <c r="C128" s="126"/>
      <c r="D128" s="126"/>
      <c r="F128" s="126"/>
    </row>
    <row r="129" spans="1:6">
      <c r="A129" s="126"/>
      <c r="B129" s="126"/>
      <c r="C129" s="126"/>
      <c r="D129" s="126"/>
      <c r="F129" s="126"/>
    </row>
    <row r="130" spans="1:6">
      <c r="A130" s="126"/>
      <c r="B130" s="126"/>
      <c r="C130" s="126"/>
      <c r="D130" s="126"/>
      <c r="F130" s="126"/>
    </row>
    <row r="131" spans="1:6">
      <c r="A131" s="126"/>
      <c r="B131" s="126"/>
      <c r="C131" s="126"/>
      <c r="D131" s="126"/>
      <c r="F131" s="126"/>
    </row>
    <row r="132" spans="1:6">
      <c r="A132" s="126"/>
      <c r="B132" s="126"/>
      <c r="C132" s="126"/>
      <c r="D132" s="126"/>
      <c r="F132" s="126"/>
    </row>
    <row r="133" spans="1:6">
      <c r="A133" s="126"/>
      <c r="B133" s="126"/>
      <c r="C133" s="126"/>
      <c r="D133" s="126"/>
      <c r="F133" s="126"/>
    </row>
    <row r="134" spans="1:6">
      <c r="A134" s="126"/>
      <c r="B134" s="126"/>
      <c r="C134" s="126"/>
      <c r="D134" s="126"/>
      <c r="F134" s="126"/>
    </row>
    <row r="135" spans="1:6">
      <c r="A135" s="126"/>
      <c r="B135" s="126"/>
      <c r="C135" s="126"/>
      <c r="D135" s="126"/>
      <c r="F135" s="126"/>
    </row>
    <row r="136" spans="1:6">
      <c r="A136" s="126"/>
      <c r="B136" s="126"/>
      <c r="C136" s="126"/>
      <c r="D136" s="126"/>
      <c r="F136" s="126"/>
    </row>
    <row r="137" spans="1:6">
      <c r="A137" s="126"/>
      <c r="B137" s="126"/>
      <c r="C137" s="126"/>
      <c r="D137" s="126"/>
      <c r="F137" s="126"/>
    </row>
    <row r="138" spans="1:6">
      <c r="A138" s="126"/>
      <c r="B138" s="126"/>
      <c r="C138" s="126"/>
      <c r="D138" s="126"/>
      <c r="F138" s="126"/>
    </row>
    <row r="139" spans="1:6">
      <c r="A139" s="126"/>
      <c r="B139" s="126"/>
      <c r="C139" s="126"/>
      <c r="D139" s="126"/>
      <c r="F139" s="126"/>
    </row>
    <row r="140" spans="1:6">
      <c r="A140" s="126"/>
      <c r="B140" s="126"/>
      <c r="C140" s="126"/>
      <c r="D140" s="126"/>
      <c r="F140" s="126"/>
    </row>
    <row r="141" spans="1:6">
      <c r="A141" s="126"/>
      <c r="B141" s="126"/>
      <c r="C141" s="126"/>
      <c r="D141" s="126"/>
      <c r="F141" s="126"/>
    </row>
    <row r="142" spans="1:6">
      <c r="A142" s="126"/>
      <c r="B142" s="126"/>
      <c r="C142" s="126"/>
      <c r="D142" s="126"/>
      <c r="F142" s="126"/>
    </row>
    <row r="143" spans="1:6">
      <c r="A143" s="126"/>
      <c r="B143" s="126"/>
      <c r="C143" s="126"/>
      <c r="D143" s="126"/>
      <c r="F143" s="126"/>
    </row>
    <row r="144" spans="1:6">
      <c r="A144" s="126"/>
      <c r="B144" s="126"/>
      <c r="C144" s="126"/>
      <c r="D144" s="126"/>
      <c r="F144" s="126"/>
    </row>
    <row r="145" spans="1:6">
      <c r="A145" s="126"/>
      <c r="B145" s="126"/>
      <c r="C145" s="126"/>
      <c r="D145" s="126"/>
      <c r="F145" s="126"/>
    </row>
    <row r="146" spans="1:6">
      <c r="A146" s="126"/>
      <c r="B146" s="126"/>
      <c r="C146" s="126"/>
      <c r="D146" s="126"/>
      <c r="F146" s="126"/>
    </row>
    <row r="147" spans="1:6">
      <c r="A147" s="126"/>
      <c r="B147" s="126"/>
      <c r="C147" s="126"/>
      <c r="D147" s="126"/>
      <c r="F147" s="126"/>
    </row>
    <row r="148" spans="1:6">
      <c r="A148" s="126"/>
      <c r="B148" s="126"/>
      <c r="C148" s="126"/>
      <c r="D148" s="126"/>
      <c r="F148" s="126"/>
    </row>
    <row r="149" spans="1:6">
      <c r="A149" s="126"/>
      <c r="B149" s="126"/>
      <c r="C149" s="126"/>
      <c r="D149" s="126"/>
      <c r="F149" s="126"/>
    </row>
    <row r="150" spans="1:6">
      <c r="A150" s="126"/>
      <c r="B150" s="126"/>
      <c r="C150" s="126"/>
      <c r="D150" s="126"/>
      <c r="F150" s="126"/>
    </row>
    <row r="151" spans="1:6">
      <c r="A151" s="126"/>
      <c r="B151" s="126"/>
      <c r="C151" s="126"/>
      <c r="D151" s="126"/>
      <c r="F151" s="126"/>
    </row>
    <row r="152" spans="1:6">
      <c r="A152" s="126"/>
      <c r="B152" s="126"/>
      <c r="C152" s="126"/>
      <c r="D152" s="126"/>
      <c r="F152" s="126"/>
    </row>
    <row r="153" spans="1:6">
      <c r="A153" s="126"/>
      <c r="B153" s="126"/>
      <c r="C153" s="126"/>
      <c r="D153" s="126"/>
      <c r="F153" s="126"/>
    </row>
    <row r="154" spans="1:6">
      <c r="A154" s="126"/>
      <c r="B154" s="126"/>
      <c r="C154" s="126"/>
      <c r="D154" s="126"/>
      <c r="F154" s="126"/>
    </row>
    <row r="155" spans="1:6">
      <c r="A155" s="126"/>
      <c r="B155" s="126"/>
      <c r="C155" s="126"/>
      <c r="D155" s="126"/>
      <c r="F155" s="126"/>
    </row>
    <row r="156" spans="1:6">
      <c r="A156" s="126"/>
      <c r="B156" s="126"/>
      <c r="C156" s="126"/>
      <c r="D156" s="126"/>
      <c r="F156" s="126"/>
    </row>
    <row r="157" spans="1:6">
      <c r="A157" s="126"/>
      <c r="B157" s="126"/>
      <c r="C157" s="126"/>
      <c r="D157" s="126"/>
      <c r="F157" s="126"/>
    </row>
    <row r="158" spans="1:6">
      <c r="A158" s="126"/>
      <c r="B158" s="126"/>
      <c r="C158" s="126"/>
      <c r="D158" s="126"/>
      <c r="F158" s="126"/>
    </row>
    <row r="159" spans="1:6">
      <c r="A159" s="126"/>
      <c r="B159" s="126"/>
      <c r="C159" s="126"/>
      <c r="D159" s="126"/>
      <c r="F159" s="126"/>
    </row>
    <row r="160" spans="1:6">
      <c r="A160" s="126"/>
      <c r="B160" s="126"/>
      <c r="C160" s="126"/>
      <c r="D160" s="126"/>
      <c r="F160" s="126"/>
    </row>
    <row r="161" spans="1:6">
      <c r="A161" s="126"/>
      <c r="B161" s="126"/>
      <c r="C161" s="126"/>
      <c r="D161" s="126"/>
      <c r="F161" s="126"/>
    </row>
    <row r="162" spans="1:6">
      <c r="A162" s="126"/>
      <c r="B162" s="126"/>
      <c r="C162" s="126"/>
      <c r="D162" s="126"/>
      <c r="F162" s="126"/>
    </row>
    <row r="163" spans="1:6">
      <c r="A163" s="126"/>
      <c r="B163" s="126"/>
      <c r="C163" s="126"/>
      <c r="D163" s="126"/>
      <c r="F163" s="126"/>
    </row>
    <row r="164" spans="1:6">
      <c r="A164" s="126"/>
      <c r="B164" s="126"/>
      <c r="C164" s="126"/>
      <c r="D164" s="126"/>
      <c r="F164" s="126"/>
    </row>
    <row r="165" spans="1:6">
      <c r="A165" s="126"/>
      <c r="B165" s="126"/>
      <c r="C165" s="126"/>
      <c r="D165" s="126"/>
      <c r="F165" s="126"/>
    </row>
    <row r="166" spans="1:6">
      <c r="A166" s="126"/>
      <c r="B166" s="126"/>
      <c r="C166" s="126"/>
      <c r="D166" s="126"/>
      <c r="F166" s="126"/>
    </row>
    <row r="167" spans="1:6">
      <c r="A167" s="126"/>
      <c r="B167" s="126"/>
      <c r="C167" s="126"/>
      <c r="D167" s="126"/>
      <c r="F167" s="126"/>
    </row>
    <row r="168" spans="1:6">
      <c r="A168" s="126"/>
      <c r="B168" s="126"/>
      <c r="C168" s="126"/>
      <c r="D168" s="126"/>
      <c r="F168" s="126"/>
    </row>
    <row r="169" spans="1:6">
      <c r="A169" s="126"/>
      <c r="B169" s="126"/>
      <c r="C169" s="126"/>
      <c r="D169" s="126"/>
      <c r="F169" s="126"/>
    </row>
    <row r="170" spans="1:6">
      <c r="A170" s="126"/>
      <c r="B170" s="126"/>
      <c r="C170" s="126"/>
      <c r="D170" s="126"/>
      <c r="F170" s="126"/>
    </row>
    <row r="171" spans="1:6">
      <c r="A171" s="126"/>
      <c r="B171" s="126"/>
      <c r="C171" s="126"/>
      <c r="D171" s="126"/>
      <c r="F171" s="126"/>
    </row>
    <row r="172" spans="1:6">
      <c r="A172" s="126"/>
      <c r="B172" s="126"/>
      <c r="C172" s="126"/>
      <c r="D172" s="126"/>
      <c r="F172" s="126"/>
    </row>
    <row r="173" spans="1:6">
      <c r="A173" s="126"/>
      <c r="B173" s="126"/>
      <c r="C173" s="126"/>
      <c r="D173" s="126"/>
      <c r="F173" s="126"/>
    </row>
    <row r="174" spans="1:6">
      <c r="A174" s="126"/>
      <c r="B174" s="126"/>
      <c r="C174" s="126"/>
      <c r="D174" s="126"/>
      <c r="F174" s="126"/>
    </row>
    <row r="175" spans="1:6">
      <c r="A175" s="126"/>
      <c r="B175" s="126"/>
      <c r="C175" s="126"/>
      <c r="D175" s="126"/>
      <c r="F175" s="126"/>
    </row>
    <row r="176" spans="1:6">
      <c r="A176" s="126"/>
      <c r="B176" s="126"/>
      <c r="C176" s="126"/>
      <c r="D176" s="126"/>
      <c r="F176" s="126"/>
    </row>
    <row r="177" spans="1:6">
      <c r="A177" s="126"/>
      <c r="B177" s="126"/>
      <c r="C177" s="126"/>
      <c r="D177" s="126"/>
      <c r="F177" s="126"/>
    </row>
    <row r="178" spans="1:6">
      <c r="A178" s="126"/>
      <c r="B178" s="126"/>
      <c r="C178" s="126"/>
      <c r="D178" s="126"/>
      <c r="F178" s="126"/>
    </row>
    <row r="179" spans="1:6">
      <c r="A179" s="126"/>
      <c r="B179" s="126"/>
      <c r="C179" s="126"/>
      <c r="D179" s="126"/>
      <c r="F179" s="126"/>
    </row>
    <row r="180" spans="1:6">
      <c r="A180" s="126"/>
      <c r="B180" s="126"/>
      <c r="C180" s="126"/>
      <c r="D180" s="126"/>
      <c r="F180" s="126"/>
    </row>
    <row r="181" spans="1:6">
      <c r="A181" s="126"/>
      <c r="B181" s="126"/>
      <c r="C181" s="126"/>
      <c r="D181" s="126"/>
      <c r="F181" s="126"/>
    </row>
    <row r="182" spans="1:6">
      <c r="A182" s="126"/>
      <c r="B182" s="126"/>
      <c r="C182" s="126"/>
      <c r="D182" s="126"/>
      <c r="F182" s="126"/>
    </row>
    <row r="183" spans="1:6">
      <c r="A183" s="126"/>
      <c r="B183" s="126"/>
      <c r="C183" s="126"/>
      <c r="D183" s="126"/>
      <c r="F183" s="126"/>
    </row>
    <row r="184" spans="1:6">
      <c r="A184" s="126"/>
      <c r="B184" s="126"/>
      <c r="C184" s="126"/>
      <c r="D184" s="126"/>
      <c r="F184" s="126"/>
    </row>
    <row r="185" spans="1:6">
      <c r="A185" s="126"/>
      <c r="B185" s="126"/>
      <c r="C185" s="126"/>
      <c r="D185" s="126"/>
      <c r="F185" s="126"/>
    </row>
    <row r="186" spans="1:6">
      <c r="A186" s="126"/>
      <c r="B186" s="126"/>
      <c r="C186" s="126"/>
      <c r="D186" s="126"/>
      <c r="F186" s="126"/>
    </row>
    <row r="187" spans="1:6">
      <c r="A187" s="126"/>
      <c r="B187" s="126"/>
      <c r="C187" s="126"/>
      <c r="D187" s="126"/>
      <c r="F187" s="126"/>
    </row>
    <row r="188" spans="1:6">
      <c r="A188" s="126"/>
      <c r="B188" s="126"/>
      <c r="C188" s="126"/>
      <c r="D188" s="126"/>
      <c r="F188" s="126"/>
    </row>
    <row r="189" spans="1:6">
      <c r="A189" s="126"/>
      <c r="B189" s="126"/>
      <c r="C189" s="126"/>
      <c r="D189" s="126"/>
      <c r="F189" s="126"/>
    </row>
    <row r="190" spans="1:6">
      <c r="A190" s="126"/>
      <c r="B190" s="126"/>
      <c r="C190" s="126"/>
      <c r="D190" s="126"/>
      <c r="F190" s="126"/>
    </row>
    <row r="191" spans="1:6">
      <c r="A191" s="126"/>
      <c r="B191" s="126"/>
      <c r="C191" s="126"/>
      <c r="D191" s="126"/>
      <c r="F191" s="126"/>
    </row>
    <row r="192" spans="1:6">
      <c r="A192" s="126"/>
      <c r="B192" s="126"/>
      <c r="C192" s="126"/>
      <c r="D192" s="126"/>
      <c r="F192" s="126"/>
    </row>
    <row r="193" spans="1:6">
      <c r="A193" s="126"/>
      <c r="B193" s="126"/>
      <c r="C193" s="126"/>
      <c r="D193" s="126"/>
      <c r="F193" s="126"/>
    </row>
    <row r="194" spans="1:6">
      <c r="A194" s="126"/>
      <c r="B194" s="126"/>
      <c r="C194" s="126"/>
      <c r="D194" s="126"/>
      <c r="F194" s="126"/>
    </row>
    <row r="195" spans="1:6">
      <c r="A195" s="126"/>
      <c r="B195" s="126"/>
      <c r="C195" s="126"/>
      <c r="D195" s="126"/>
      <c r="F195" s="126"/>
    </row>
    <row r="196" spans="1:6">
      <c r="A196" s="126"/>
      <c r="B196" s="126"/>
      <c r="C196" s="126"/>
      <c r="D196" s="126"/>
      <c r="F196" s="126"/>
    </row>
    <row r="197" spans="1:6">
      <c r="A197" s="126"/>
      <c r="B197" s="126"/>
      <c r="C197" s="126"/>
      <c r="D197" s="126"/>
      <c r="F197" s="126"/>
    </row>
    <row r="198" spans="1:6">
      <c r="A198" s="126"/>
      <c r="B198" s="126"/>
      <c r="C198" s="126"/>
      <c r="D198" s="126"/>
      <c r="F198" s="126"/>
    </row>
    <row r="199" spans="1:6">
      <c r="A199" s="126"/>
      <c r="B199" s="126"/>
      <c r="C199" s="126"/>
      <c r="D199" s="126"/>
      <c r="F199" s="126"/>
    </row>
    <row r="200" spans="1:6">
      <c r="A200" s="126"/>
      <c r="B200" s="126"/>
      <c r="C200" s="126"/>
      <c r="D200" s="126"/>
      <c r="F200" s="126"/>
    </row>
    <row r="201" spans="1:6">
      <c r="A201" s="126"/>
      <c r="B201" s="126"/>
      <c r="C201" s="126"/>
      <c r="D201" s="126"/>
      <c r="F201" s="126"/>
    </row>
    <row r="202" spans="1:6">
      <c r="A202" s="126"/>
      <c r="B202" s="126"/>
      <c r="C202" s="126"/>
      <c r="D202" s="126"/>
      <c r="F202" s="126"/>
    </row>
    <row r="203" spans="1:6">
      <c r="A203" s="126"/>
      <c r="B203" s="126"/>
      <c r="C203" s="126"/>
      <c r="D203" s="126"/>
      <c r="F203" s="126"/>
    </row>
    <row r="204" spans="1:6">
      <c r="A204" s="126"/>
      <c r="B204" s="126"/>
      <c r="C204" s="126"/>
      <c r="D204" s="126"/>
      <c r="F204" s="126"/>
    </row>
    <row r="205" spans="1:6">
      <c r="A205" s="126"/>
      <c r="B205" s="126"/>
      <c r="C205" s="126"/>
      <c r="D205" s="126"/>
      <c r="F205" s="126"/>
    </row>
    <row r="206" spans="1:6">
      <c r="A206" s="126"/>
      <c r="B206" s="126"/>
      <c r="C206" s="126"/>
      <c r="D206" s="126"/>
      <c r="F206" s="126"/>
    </row>
    <row r="207" spans="1:6">
      <c r="A207" s="126"/>
      <c r="B207" s="126"/>
      <c r="C207" s="126"/>
      <c r="D207" s="126"/>
      <c r="F207" s="126"/>
    </row>
    <row r="208" spans="1:6">
      <c r="A208" s="126"/>
      <c r="B208" s="126"/>
      <c r="C208" s="126"/>
      <c r="D208" s="126"/>
      <c r="F208" s="126"/>
    </row>
    <row r="209" spans="1:6">
      <c r="A209" s="126"/>
      <c r="B209" s="126"/>
      <c r="C209" s="126"/>
      <c r="D209" s="126"/>
      <c r="F209" s="126"/>
    </row>
    <row r="210" spans="1:6">
      <c r="A210" s="126"/>
      <c r="B210" s="126"/>
      <c r="C210" s="126"/>
      <c r="D210" s="126"/>
      <c r="F210" s="126"/>
    </row>
    <row r="211" spans="1:6">
      <c r="A211" s="126"/>
      <c r="B211" s="126"/>
      <c r="C211" s="126"/>
      <c r="D211" s="126"/>
      <c r="F211" s="126"/>
    </row>
    <row r="212" spans="1:6">
      <c r="A212" s="126"/>
      <c r="B212" s="126"/>
      <c r="C212" s="126"/>
      <c r="D212" s="126"/>
      <c r="F212" s="126"/>
    </row>
    <row r="213" spans="1:6">
      <c r="A213" s="126"/>
      <c r="B213" s="126"/>
      <c r="C213" s="126"/>
      <c r="D213" s="126"/>
      <c r="F213" s="126"/>
    </row>
    <row r="214" spans="1:6">
      <c r="A214" s="126"/>
      <c r="B214" s="126"/>
      <c r="C214" s="126"/>
      <c r="D214" s="126"/>
      <c r="F214" s="126"/>
    </row>
    <row r="215" spans="1:6">
      <c r="A215" s="126"/>
      <c r="B215" s="126"/>
      <c r="C215" s="126"/>
      <c r="D215" s="126"/>
      <c r="F215" s="126"/>
    </row>
    <row r="216" spans="1:6">
      <c r="A216" s="126"/>
      <c r="B216" s="126"/>
      <c r="C216" s="126"/>
      <c r="D216" s="126"/>
      <c r="F216" s="126"/>
    </row>
    <row r="217" spans="1:6">
      <c r="A217" s="126"/>
      <c r="B217" s="126"/>
      <c r="C217" s="126"/>
      <c r="D217" s="126"/>
      <c r="F217" s="126"/>
    </row>
    <row r="218" spans="1:6">
      <c r="A218" s="126"/>
      <c r="B218" s="126"/>
      <c r="C218" s="126"/>
      <c r="D218" s="126"/>
      <c r="F218" s="126"/>
    </row>
    <row r="219" spans="1:6">
      <c r="A219" s="126"/>
      <c r="B219" s="126"/>
      <c r="C219" s="126"/>
      <c r="D219" s="126"/>
      <c r="F219" s="126"/>
    </row>
    <row r="220" spans="1:6">
      <c r="A220" s="126"/>
      <c r="B220" s="126"/>
      <c r="C220" s="126"/>
      <c r="D220" s="126"/>
      <c r="F220" s="126"/>
    </row>
    <row r="221" spans="1:6">
      <c r="A221" s="126"/>
      <c r="B221" s="126"/>
      <c r="C221" s="126"/>
      <c r="D221" s="126"/>
      <c r="F221" s="126"/>
    </row>
    <row r="222" spans="1:6">
      <c r="A222" s="126"/>
      <c r="B222" s="126"/>
      <c r="C222" s="126"/>
      <c r="D222" s="126"/>
      <c r="F222" s="126"/>
    </row>
    <row r="223" spans="1:6">
      <c r="A223" s="126"/>
      <c r="B223" s="126"/>
      <c r="C223" s="126"/>
      <c r="D223" s="126"/>
      <c r="F223" s="126"/>
    </row>
    <row r="224" spans="1:6">
      <c r="A224" s="126"/>
      <c r="B224" s="126"/>
      <c r="C224" s="126"/>
      <c r="D224" s="126"/>
      <c r="F224" s="126"/>
    </row>
    <row r="225" spans="1:6">
      <c r="A225" s="126"/>
      <c r="B225" s="126"/>
      <c r="C225" s="126"/>
      <c r="D225" s="126"/>
      <c r="F225" s="126"/>
    </row>
    <row r="226" spans="1:6">
      <c r="A226" s="126"/>
      <c r="B226" s="126"/>
      <c r="C226" s="126"/>
      <c r="D226" s="126"/>
      <c r="F226" s="126"/>
    </row>
    <row r="227" spans="1:6">
      <c r="A227" s="126"/>
      <c r="B227" s="126"/>
      <c r="C227" s="126"/>
      <c r="D227" s="126"/>
      <c r="F227" s="126"/>
    </row>
    <row r="228" spans="1:6">
      <c r="A228" s="126"/>
      <c r="B228" s="126"/>
      <c r="C228" s="126"/>
      <c r="D228" s="126"/>
      <c r="F228" s="126"/>
    </row>
    <row r="229" spans="1:6">
      <c r="A229" s="126"/>
      <c r="B229" s="126"/>
      <c r="C229" s="126"/>
      <c r="D229" s="126"/>
      <c r="F229" s="126"/>
    </row>
    <row r="230" spans="1:6">
      <c r="A230" s="126"/>
      <c r="B230" s="126"/>
      <c r="C230" s="126"/>
      <c r="D230" s="126"/>
      <c r="F230" s="126"/>
    </row>
    <row r="231" spans="1:6">
      <c r="A231" s="126"/>
      <c r="B231" s="126"/>
      <c r="C231" s="126"/>
      <c r="D231" s="126"/>
      <c r="F231" s="126"/>
    </row>
    <row r="232" spans="1:6">
      <c r="A232" s="126"/>
      <c r="B232" s="126"/>
      <c r="C232" s="126"/>
      <c r="D232" s="126"/>
      <c r="F232" s="126"/>
    </row>
    <row r="233" spans="1:6">
      <c r="A233" s="126"/>
      <c r="B233" s="126"/>
      <c r="C233" s="126"/>
      <c r="D233" s="126"/>
      <c r="F233" s="126"/>
    </row>
    <row r="234" spans="1:6">
      <c r="A234" s="126"/>
      <c r="B234" s="126"/>
      <c r="C234" s="126"/>
      <c r="D234" s="126"/>
      <c r="F234" s="126"/>
    </row>
    <row r="235" spans="1:6">
      <c r="A235" s="126"/>
      <c r="B235" s="126"/>
      <c r="C235" s="126"/>
      <c r="D235" s="126"/>
      <c r="F235" s="126"/>
    </row>
    <row r="236" spans="1:6">
      <c r="A236" s="126"/>
      <c r="B236" s="126"/>
      <c r="C236" s="126"/>
      <c r="D236" s="126"/>
      <c r="F236" s="126"/>
    </row>
    <row r="237" spans="1:6">
      <c r="A237" s="126"/>
      <c r="B237" s="126"/>
      <c r="C237" s="126"/>
      <c r="D237" s="126"/>
      <c r="F237" s="126"/>
    </row>
    <row r="238" spans="1:6">
      <c r="A238" s="126"/>
      <c r="B238" s="126"/>
      <c r="C238" s="126"/>
      <c r="D238" s="126"/>
      <c r="F238" s="126"/>
    </row>
    <row r="239" spans="1:6">
      <c r="A239" s="126"/>
      <c r="B239" s="126"/>
      <c r="C239" s="126"/>
      <c r="D239" s="126"/>
      <c r="F239" s="126"/>
    </row>
    <row r="240" spans="1:6">
      <c r="A240" s="126"/>
      <c r="B240" s="126"/>
      <c r="C240" s="126"/>
      <c r="D240" s="126"/>
      <c r="F240" s="126"/>
    </row>
    <row r="241" spans="1:6">
      <c r="A241" s="126"/>
      <c r="B241" s="126"/>
      <c r="C241" s="126"/>
      <c r="D241" s="126"/>
      <c r="F241" s="126"/>
    </row>
    <row r="242" spans="1:6">
      <c r="A242" s="126"/>
      <c r="B242" s="126"/>
      <c r="C242" s="126"/>
      <c r="D242" s="126"/>
      <c r="F242" s="126"/>
    </row>
    <row r="243" spans="1:6">
      <c r="A243" s="126"/>
      <c r="B243" s="126"/>
      <c r="C243" s="126"/>
      <c r="D243" s="126"/>
      <c r="F243" s="126"/>
    </row>
    <row r="244" spans="1:6">
      <c r="A244" s="126"/>
      <c r="B244" s="126"/>
      <c r="C244" s="126"/>
      <c r="D244" s="126"/>
      <c r="F244" s="126"/>
    </row>
    <row r="245" spans="1:6">
      <c r="A245" s="126"/>
      <c r="B245" s="126"/>
      <c r="C245" s="126"/>
      <c r="D245" s="126"/>
      <c r="F245" s="126"/>
    </row>
    <row r="246" spans="1:6">
      <c r="A246" s="126"/>
      <c r="B246" s="126"/>
      <c r="C246" s="126"/>
      <c r="D246" s="126"/>
      <c r="F246" s="126"/>
    </row>
    <row r="247" spans="1:6">
      <c r="A247" s="126"/>
      <c r="B247" s="126"/>
      <c r="C247" s="126"/>
      <c r="D247" s="126"/>
      <c r="F247" s="126"/>
    </row>
    <row r="248" spans="1:6">
      <c r="A248" s="126"/>
      <c r="B248" s="126"/>
      <c r="C248" s="126"/>
      <c r="D248" s="126"/>
      <c r="F248" s="126"/>
    </row>
    <row r="249" spans="1:6">
      <c r="A249" s="126"/>
      <c r="B249" s="126"/>
      <c r="C249" s="126"/>
      <c r="D249" s="126"/>
      <c r="F249" s="126"/>
    </row>
    <row r="250" spans="1:6">
      <c r="A250" s="126"/>
      <c r="B250" s="126"/>
      <c r="C250" s="126"/>
      <c r="D250" s="126"/>
      <c r="F250" s="126"/>
    </row>
    <row r="251" spans="1:6">
      <c r="A251" s="126"/>
      <c r="B251" s="126"/>
      <c r="C251" s="126"/>
      <c r="D251" s="126"/>
      <c r="F251" s="126"/>
    </row>
    <row r="252" spans="1:6">
      <c r="A252" s="126"/>
      <c r="B252" s="126"/>
      <c r="C252" s="126"/>
      <c r="D252" s="126"/>
      <c r="F252" s="126"/>
    </row>
    <row r="253" spans="1:6">
      <c r="A253" s="126"/>
      <c r="B253" s="126"/>
      <c r="C253" s="126"/>
      <c r="D253" s="126"/>
      <c r="F253" s="126"/>
    </row>
    <row r="254" spans="1:6">
      <c r="A254" s="126"/>
      <c r="B254" s="126"/>
      <c r="C254" s="126"/>
      <c r="D254" s="126"/>
      <c r="F254" s="126"/>
    </row>
    <row r="255" spans="1:6">
      <c r="A255" s="126"/>
      <c r="B255" s="126"/>
      <c r="C255" s="126"/>
      <c r="D255" s="126"/>
      <c r="F255" s="126"/>
    </row>
    <row r="256" spans="1:6">
      <c r="A256" s="126"/>
      <c r="B256" s="126"/>
      <c r="C256" s="126"/>
      <c r="D256" s="126"/>
      <c r="F256" s="126"/>
    </row>
    <row r="257" spans="1:6">
      <c r="A257" s="126"/>
      <c r="B257" s="126"/>
      <c r="C257" s="126"/>
      <c r="D257" s="126"/>
      <c r="F257" s="126"/>
    </row>
    <row r="258" spans="1:6">
      <c r="A258" s="126"/>
      <c r="B258" s="126"/>
      <c r="C258" s="126"/>
      <c r="D258" s="126"/>
      <c r="F258" s="126"/>
    </row>
    <row r="259" spans="1:6">
      <c r="A259" s="126"/>
      <c r="B259" s="126"/>
      <c r="C259" s="126"/>
      <c r="D259" s="126"/>
      <c r="F259" s="126"/>
    </row>
    <row r="260" spans="1:6">
      <c r="A260" s="126"/>
      <c r="B260" s="126"/>
      <c r="C260" s="126"/>
      <c r="D260" s="126"/>
      <c r="F260" s="126"/>
    </row>
    <row r="261" spans="1:6">
      <c r="A261" s="126"/>
      <c r="B261" s="126"/>
      <c r="C261" s="126"/>
      <c r="D261" s="126"/>
      <c r="F261" s="126"/>
    </row>
    <row r="262" spans="1:6">
      <c r="A262" s="126"/>
      <c r="B262" s="126"/>
      <c r="C262" s="126"/>
      <c r="D262" s="126"/>
      <c r="F262" s="126"/>
    </row>
    <row r="263" spans="1:6">
      <c r="A263" s="126"/>
      <c r="B263" s="126"/>
      <c r="C263" s="126"/>
      <c r="D263" s="126"/>
      <c r="F263" s="126"/>
    </row>
    <row r="264" spans="1:6">
      <c r="A264" s="126"/>
      <c r="B264" s="126"/>
      <c r="C264" s="126"/>
      <c r="D264" s="126"/>
      <c r="F264" s="126"/>
    </row>
    <row r="265" spans="1:6">
      <c r="A265" s="126"/>
      <c r="B265" s="126"/>
      <c r="C265" s="126"/>
      <c r="D265" s="126"/>
      <c r="F265" s="126"/>
    </row>
    <row r="266" spans="1:6">
      <c r="A266" s="126"/>
      <c r="B266" s="126"/>
      <c r="C266" s="126"/>
      <c r="D266" s="126"/>
      <c r="F266" s="126"/>
    </row>
    <row r="267" spans="1:6">
      <c r="A267" s="126"/>
      <c r="B267" s="126"/>
      <c r="C267" s="126"/>
      <c r="D267" s="126"/>
      <c r="F267" s="126"/>
    </row>
    <row r="268" spans="1:6">
      <c r="A268" s="126"/>
      <c r="B268" s="126"/>
      <c r="C268" s="126"/>
      <c r="D268" s="126"/>
      <c r="F268" s="126"/>
    </row>
    <row r="269" spans="1:6">
      <c r="A269" s="126"/>
      <c r="B269" s="126"/>
      <c r="C269" s="126"/>
      <c r="D269" s="126"/>
      <c r="F269" s="126"/>
    </row>
    <row r="270" spans="1:6">
      <c r="A270" s="126"/>
      <c r="B270" s="126"/>
      <c r="C270" s="126"/>
      <c r="D270" s="126"/>
      <c r="F270" s="126"/>
    </row>
    <row r="271" spans="1:6">
      <c r="A271" s="126"/>
      <c r="B271" s="126"/>
      <c r="C271" s="126"/>
      <c r="D271" s="126"/>
      <c r="F271" s="126"/>
    </row>
    <row r="272" spans="1:6">
      <c r="A272" s="126"/>
      <c r="B272" s="126"/>
      <c r="C272" s="126"/>
      <c r="D272" s="126"/>
      <c r="F272" s="126"/>
    </row>
    <row r="273" spans="1:6">
      <c r="A273" s="126"/>
      <c r="B273" s="126"/>
      <c r="C273" s="126"/>
      <c r="D273" s="126"/>
      <c r="F273" s="126"/>
    </row>
    <row r="274" spans="1:6">
      <c r="A274" s="126"/>
      <c r="B274" s="126"/>
      <c r="C274" s="126"/>
      <c r="D274" s="126"/>
      <c r="F274" s="126"/>
    </row>
    <row r="275" spans="1:6">
      <c r="A275" s="126"/>
      <c r="B275" s="126"/>
      <c r="C275" s="126"/>
      <c r="D275" s="126"/>
      <c r="F275" s="126"/>
    </row>
    <row r="276" spans="1:6">
      <c r="A276" s="126"/>
      <c r="B276" s="126"/>
      <c r="C276" s="126"/>
      <c r="D276" s="126"/>
      <c r="F276" s="126"/>
    </row>
    <row r="277" spans="1:6">
      <c r="A277" s="126"/>
      <c r="B277" s="126"/>
      <c r="C277" s="126"/>
      <c r="D277" s="126"/>
      <c r="F277" s="126"/>
    </row>
    <row r="278" spans="1:6">
      <c r="A278" s="126"/>
      <c r="B278" s="126"/>
      <c r="C278" s="126"/>
      <c r="D278" s="126"/>
      <c r="F278" s="126"/>
    </row>
    <row r="279" spans="1:6">
      <c r="A279" s="126"/>
      <c r="B279" s="126"/>
      <c r="C279" s="126"/>
      <c r="D279" s="126"/>
      <c r="F279" s="126"/>
    </row>
    <row r="280" spans="1:6">
      <c r="A280" s="126"/>
      <c r="B280" s="126"/>
      <c r="C280" s="126"/>
      <c r="D280" s="126"/>
      <c r="F280" s="126"/>
    </row>
    <row r="281" spans="1:6">
      <c r="A281" s="126"/>
      <c r="B281" s="126"/>
      <c r="C281" s="126"/>
      <c r="D281" s="126"/>
      <c r="F281" s="126"/>
    </row>
    <row r="282" spans="1:6">
      <c r="A282" s="126"/>
      <c r="B282" s="126"/>
      <c r="C282" s="126"/>
      <c r="D282" s="126"/>
      <c r="F282" s="126"/>
    </row>
    <row r="283" spans="1:6">
      <c r="A283" s="126"/>
      <c r="B283" s="126"/>
      <c r="C283" s="126"/>
      <c r="D283" s="126"/>
      <c r="F283" s="126"/>
    </row>
    <row r="284" spans="1:6">
      <c r="A284" s="126"/>
      <c r="B284" s="126"/>
      <c r="C284" s="126"/>
      <c r="D284" s="126"/>
      <c r="F284" s="126"/>
    </row>
    <row r="285" spans="1:6">
      <c r="A285" s="126"/>
      <c r="B285" s="126"/>
      <c r="C285" s="126"/>
      <c r="D285" s="126"/>
      <c r="F285" s="126"/>
    </row>
    <row r="286" spans="1:6">
      <c r="A286" s="126"/>
      <c r="B286" s="126"/>
      <c r="C286" s="126"/>
      <c r="D286" s="126"/>
      <c r="F286" s="126"/>
    </row>
    <row r="287" spans="1:6">
      <c r="A287" s="126"/>
      <c r="B287" s="126"/>
      <c r="C287" s="126"/>
      <c r="D287" s="126"/>
      <c r="F287" s="126"/>
    </row>
    <row r="288" spans="1:6">
      <c r="A288" s="126"/>
      <c r="B288" s="126"/>
      <c r="C288" s="126"/>
      <c r="D288" s="126"/>
      <c r="F288" s="126"/>
    </row>
    <row r="289" spans="1:6">
      <c r="A289" s="126"/>
      <c r="B289" s="126"/>
      <c r="C289" s="126"/>
      <c r="D289" s="126"/>
      <c r="F289" s="126"/>
    </row>
    <row r="290" spans="1:6">
      <c r="A290" s="126"/>
      <c r="B290" s="126"/>
      <c r="C290" s="126"/>
      <c r="D290" s="126"/>
      <c r="F290" s="126"/>
    </row>
    <row r="291" spans="1:6">
      <c r="A291" s="126"/>
      <c r="B291" s="126"/>
      <c r="C291" s="126"/>
      <c r="D291" s="126"/>
      <c r="F291" s="126"/>
    </row>
    <row r="292" spans="1:6">
      <c r="A292" s="126"/>
      <c r="B292" s="126"/>
      <c r="C292" s="126"/>
      <c r="D292" s="126"/>
      <c r="F292" s="126"/>
    </row>
    <row r="293" spans="1:6">
      <c r="A293" s="126"/>
      <c r="B293" s="126"/>
      <c r="C293" s="126"/>
      <c r="D293" s="126"/>
      <c r="F293" s="126"/>
    </row>
    <row r="294" spans="1:6">
      <c r="A294" s="126"/>
      <c r="B294" s="126"/>
      <c r="C294" s="126"/>
      <c r="D294" s="126"/>
      <c r="F294" s="126"/>
    </row>
    <row r="295" spans="1:6">
      <c r="A295" s="126"/>
      <c r="B295" s="126"/>
      <c r="C295" s="126"/>
      <c r="D295" s="126"/>
      <c r="F295" s="126"/>
    </row>
    <row r="296" spans="1:6">
      <c r="A296" s="126"/>
      <c r="B296" s="126"/>
      <c r="C296" s="126"/>
      <c r="D296" s="126"/>
      <c r="F296" s="126"/>
    </row>
    <row r="297" spans="1:6">
      <c r="A297" s="126"/>
      <c r="B297" s="126"/>
      <c r="C297" s="126"/>
      <c r="D297" s="126"/>
      <c r="F297" s="126"/>
    </row>
    <row r="298" spans="1:6">
      <c r="A298" s="126"/>
      <c r="B298" s="126"/>
      <c r="C298" s="126"/>
      <c r="D298" s="126"/>
      <c r="F298" s="126"/>
    </row>
    <row r="299" spans="1:6">
      <c r="A299" s="126"/>
      <c r="B299" s="126"/>
      <c r="C299" s="126"/>
      <c r="D299" s="126"/>
      <c r="F299" s="126"/>
    </row>
    <row r="300" spans="1:6">
      <c r="A300" s="126"/>
      <c r="B300" s="126"/>
      <c r="C300" s="126"/>
      <c r="D300" s="126"/>
      <c r="F300" s="126"/>
    </row>
    <row r="301" spans="1:6">
      <c r="A301" s="126"/>
      <c r="B301" s="126"/>
      <c r="C301" s="126"/>
      <c r="D301" s="126"/>
      <c r="F301" s="126"/>
    </row>
    <row r="302" spans="1:6">
      <c r="A302" s="126"/>
      <c r="B302" s="126"/>
      <c r="C302" s="126"/>
      <c r="D302" s="126"/>
      <c r="F302" s="126"/>
    </row>
    <row r="303" spans="1:6">
      <c r="A303" s="126"/>
      <c r="B303" s="126"/>
      <c r="C303" s="126"/>
      <c r="D303" s="126"/>
      <c r="F303" s="126"/>
    </row>
    <row r="304" spans="1:6">
      <c r="A304" s="126"/>
      <c r="B304" s="126"/>
      <c r="C304" s="126"/>
      <c r="D304" s="126"/>
      <c r="F304" s="126"/>
    </row>
    <row r="305" spans="1:6">
      <c r="A305" s="126"/>
      <c r="B305" s="126"/>
      <c r="C305" s="126"/>
      <c r="D305" s="126"/>
      <c r="F305" s="126"/>
    </row>
    <row r="306" spans="1:6">
      <c r="A306" s="126"/>
      <c r="B306" s="126"/>
      <c r="C306" s="126"/>
      <c r="D306" s="126"/>
      <c r="F306" s="126"/>
    </row>
    <row r="307" spans="1:6">
      <c r="A307" s="126"/>
      <c r="B307" s="126"/>
      <c r="C307" s="126"/>
      <c r="D307" s="126"/>
      <c r="F307" s="126"/>
    </row>
    <row r="308" spans="1:6">
      <c r="A308" s="126"/>
      <c r="B308" s="126"/>
      <c r="C308" s="126"/>
      <c r="D308" s="126"/>
      <c r="F308" s="126"/>
    </row>
    <row r="309" spans="1:6">
      <c r="A309" s="126"/>
      <c r="B309" s="126"/>
      <c r="C309" s="126"/>
      <c r="D309" s="126"/>
      <c r="F309" s="126"/>
    </row>
    <row r="310" spans="1:6">
      <c r="A310" s="126"/>
      <c r="B310" s="126"/>
      <c r="C310" s="126"/>
      <c r="D310" s="126"/>
      <c r="F310" s="126"/>
    </row>
    <row r="311" spans="1:6">
      <c r="A311" s="126"/>
      <c r="B311" s="126"/>
      <c r="C311" s="126"/>
      <c r="D311" s="126"/>
      <c r="F311" s="126"/>
    </row>
    <row r="312" spans="1:6">
      <c r="A312" s="126"/>
      <c r="B312" s="126"/>
      <c r="C312" s="126"/>
      <c r="D312" s="126"/>
      <c r="F312" s="126"/>
    </row>
    <row r="313" spans="1:6">
      <c r="A313" s="126"/>
      <c r="B313" s="126"/>
      <c r="C313" s="126"/>
      <c r="D313" s="126"/>
      <c r="F313" s="126"/>
    </row>
    <row r="314" spans="1:6">
      <c r="A314" s="126"/>
      <c r="B314" s="126"/>
      <c r="C314" s="126"/>
      <c r="D314" s="126"/>
      <c r="F314" s="126"/>
    </row>
    <row r="315" spans="1:6">
      <c r="A315" s="126"/>
      <c r="B315" s="126"/>
      <c r="C315" s="126"/>
      <c r="D315" s="126"/>
      <c r="F315" s="126"/>
    </row>
    <row r="316" spans="1:6">
      <c r="A316" s="126"/>
      <c r="B316" s="126"/>
      <c r="C316" s="126"/>
      <c r="D316" s="126"/>
      <c r="F316" s="126"/>
    </row>
    <row r="317" spans="1:6">
      <c r="A317" s="126"/>
      <c r="B317" s="126"/>
      <c r="C317" s="126"/>
      <c r="D317" s="126"/>
      <c r="F317" s="126"/>
    </row>
    <row r="318" spans="1:6">
      <c r="A318" s="126"/>
      <c r="B318" s="126"/>
      <c r="C318" s="126"/>
      <c r="D318" s="126"/>
      <c r="F318" s="126"/>
    </row>
    <row r="319" spans="1:6">
      <c r="A319" s="126"/>
      <c r="B319" s="126"/>
      <c r="C319" s="126"/>
      <c r="D319" s="126"/>
      <c r="F319" s="126"/>
    </row>
    <row r="320" spans="1:6">
      <c r="A320" s="126"/>
      <c r="B320" s="126"/>
      <c r="C320" s="126"/>
      <c r="D320" s="126"/>
      <c r="F320" s="126"/>
    </row>
    <row r="321" spans="1:6">
      <c r="A321" s="126"/>
      <c r="B321" s="126"/>
      <c r="C321" s="126"/>
      <c r="D321" s="126"/>
      <c r="F321" s="126"/>
    </row>
    <row r="322" spans="1:6">
      <c r="A322" s="126"/>
      <c r="B322" s="126"/>
      <c r="C322" s="126"/>
      <c r="D322" s="126"/>
      <c r="F322" s="126"/>
    </row>
    <row r="323" spans="1:6">
      <c r="A323" s="126"/>
      <c r="B323" s="126"/>
      <c r="C323" s="126"/>
      <c r="D323" s="126"/>
      <c r="F323" s="126"/>
    </row>
    <row r="324" spans="1:6">
      <c r="A324" s="126"/>
      <c r="B324" s="126"/>
      <c r="C324" s="126"/>
      <c r="D324" s="126"/>
      <c r="F324" s="126"/>
    </row>
    <row r="325" spans="1:6">
      <c r="A325" s="126"/>
      <c r="B325" s="126"/>
      <c r="C325" s="126"/>
      <c r="D325" s="126"/>
      <c r="F325" s="126"/>
    </row>
    <row r="326" spans="1:6">
      <c r="A326" s="126"/>
      <c r="B326" s="126"/>
      <c r="C326" s="126"/>
      <c r="D326" s="126"/>
      <c r="F326" s="126"/>
    </row>
    <row r="327" spans="1:6">
      <c r="A327" s="126"/>
      <c r="B327" s="126"/>
      <c r="C327" s="126"/>
      <c r="D327" s="126"/>
      <c r="F327" s="126"/>
    </row>
    <row r="328" spans="1:6">
      <c r="A328" s="126"/>
      <c r="B328" s="126"/>
      <c r="C328" s="126"/>
      <c r="D328" s="126"/>
      <c r="F328" s="126"/>
    </row>
    <row r="329" spans="1:6">
      <c r="A329" s="126"/>
      <c r="B329" s="126"/>
      <c r="C329" s="126"/>
      <c r="D329" s="126"/>
      <c r="F329" s="126"/>
    </row>
    <row r="330" spans="1:6">
      <c r="A330" s="126"/>
      <c r="B330" s="126"/>
      <c r="C330" s="126"/>
      <c r="D330" s="126"/>
      <c r="F330" s="126"/>
    </row>
    <row r="331" spans="1:6">
      <c r="A331" s="126"/>
      <c r="B331" s="126"/>
      <c r="C331" s="126"/>
      <c r="D331" s="126"/>
      <c r="F331" s="126"/>
    </row>
    <row r="332" spans="1:6">
      <c r="A332" s="126"/>
      <c r="B332" s="126"/>
      <c r="C332" s="126"/>
      <c r="D332" s="126"/>
      <c r="F332" s="126"/>
    </row>
    <row r="333" spans="1:6">
      <c r="A333" s="126"/>
      <c r="B333" s="126"/>
      <c r="C333" s="126"/>
      <c r="D333" s="126"/>
      <c r="F333" s="126"/>
    </row>
    <row r="334" spans="1:6">
      <c r="A334" s="126"/>
      <c r="B334" s="126"/>
      <c r="C334" s="126"/>
      <c r="D334" s="126"/>
      <c r="F334" s="126"/>
    </row>
    <row r="335" spans="1:6">
      <c r="A335" s="126"/>
      <c r="B335" s="126"/>
      <c r="C335" s="126"/>
      <c r="D335" s="126"/>
      <c r="F335" s="126"/>
    </row>
    <row r="336" spans="1:6">
      <c r="A336" s="126"/>
      <c r="B336" s="126"/>
      <c r="C336" s="126"/>
      <c r="D336" s="126"/>
      <c r="F336" s="126"/>
    </row>
    <row r="337" spans="1:6">
      <c r="A337" s="126"/>
      <c r="B337" s="126"/>
      <c r="C337" s="126"/>
      <c r="D337" s="126"/>
      <c r="F337" s="126"/>
    </row>
    <row r="338" spans="1:6">
      <c r="A338" s="126"/>
      <c r="B338" s="126"/>
      <c r="C338" s="126"/>
      <c r="D338" s="126"/>
      <c r="F338" s="126"/>
    </row>
    <row r="339" spans="1:6">
      <c r="A339" s="126"/>
      <c r="B339" s="126"/>
      <c r="C339" s="126"/>
      <c r="D339" s="126"/>
      <c r="F339" s="126"/>
    </row>
    <row r="340" spans="1:6">
      <c r="A340" s="126"/>
      <c r="B340" s="126"/>
      <c r="C340" s="126"/>
      <c r="D340" s="126"/>
      <c r="F340" s="126"/>
    </row>
    <row r="341" spans="1:6">
      <c r="A341" s="126"/>
      <c r="B341" s="126"/>
      <c r="C341" s="126"/>
      <c r="D341" s="126"/>
      <c r="F341" s="126"/>
    </row>
    <row r="342" spans="1:6">
      <c r="A342" s="126"/>
      <c r="B342" s="126"/>
      <c r="C342" s="126"/>
      <c r="D342" s="126"/>
      <c r="F342" s="126"/>
    </row>
    <row r="343" spans="1:6">
      <c r="A343" s="126"/>
      <c r="B343" s="126"/>
      <c r="C343" s="126"/>
      <c r="D343" s="126"/>
      <c r="F343" s="126"/>
    </row>
    <row r="344" spans="1:6">
      <c r="A344" s="126"/>
      <c r="B344" s="126"/>
      <c r="C344" s="126"/>
      <c r="D344" s="126"/>
      <c r="F344" s="126"/>
    </row>
    <row r="345" spans="1:6">
      <c r="A345" s="126"/>
      <c r="B345" s="126"/>
      <c r="C345" s="126"/>
      <c r="D345" s="126"/>
      <c r="F345" s="126"/>
    </row>
    <row r="346" spans="1:6">
      <c r="A346" s="126"/>
      <c r="B346" s="126"/>
      <c r="C346" s="126"/>
      <c r="D346" s="126"/>
      <c r="F346" s="126"/>
    </row>
    <row r="347" spans="1:6">
      <c r="A347" s="126"/>
      <c r="B347" s="126"/>
      <c r="C347" s="126"/>
      <c r="D347" s="126"/>
      <c r="F347" s="126"/>
    </row>
    <row r="348" spans="1:6">
      <c r="A348" s="126"/>
      <c r="B348" s="126"/>
      <c r="C348" s="126"/>
      <c r="D348" s="126"/>
      <c r="F348" s="126"/>
    </row>
    <row r="349" spans="1:6">
      <c r="A349" s="126"/>
      <c r="B349" s="126"/>
      <c r="C349" s="126"/>
      <c r="D349" s="126"/>
      <c r="F349" s="126"/>
    </row>
    <row r="350" spans="1:6">
      <c r="A350" s="126"/>
      <c r="B350" s="126"/>
      <c r="C350" s="126"/>
      <c r="D350" s="126"/>
      <c r="F350" s="126"/>
    </row>
    <row r="351" spans="1:6">
      <c r="A351" s="126"/>
      <c r="B351" s="126"/>
      <c r="C351" s="126"/>
      <c r="D351" s="126"/>
      <c r="F351" s="126"/>
    </row>
    <row r="352" spans="1:6">
      <c r="A352" s="126"/>
      <c r="B352" s="126"/>
      <c r="C352" s="126"/>
      <c r="D352" s="126"/>
      <c r="F352" s="126"/>
    </row>
    <row r="353" spans="1:6">
      <c r="A353" s="126"/>
      <c r="B353" s="126"/>
      <c r="C353" s="126"/>
      <c r="D353" s="126"/>
      <c r="F353" s="126"/>
    </row>
    <row r="354" spans="1:6">
      <c r="A354" s="126"/>
      <c r="B354" s="126"/>
      <c r="C354" s="126"/>
      <c r="D354" s="126"/>
      <c r="F354" s="126"/>
    </row>
    <row r="355" spans="1:6">
      <c r="A355" s="126"/>
      <c r="B355" s="126"/>
      <c r="C355" s="126"/>
      <c r="D355" s="126"/>
      <c r="F355" s="126"/>
    </row>
    <row r="356" spans="1:6">
      <c r="A356" s="126"/>
      <c r="B356" s="126"/>
      <c r="C356" s="126"/>
      <c r="D356" s="126"/>
      <c r="F356" s="126"/>
    </row>
    <row r="357" spans="1:6">
      <c r="A357" s="126"/>
      <c r="B357" s="126"/>
      <c r="C357" s="126"/>
      <c r="D357" s="126"/>
      <c r="F357" s="126"/>
    </row>
    <row r="358" spans="1:6">
      <c r="A358" s="126"/>
      <c r="B358" s="126"/>
      <c r="C358" s="126"/>
      <c r="D358" s="126"/>
      <c r="F358" s="126"/>
    </row>
    <row r="359" spans="1:6">
      <c r="A359" s="126"/>
      <c r="B359" s="126"/>
      <c r="C359" s="126"/>
      <c r="D359" s="126"/>
      <c r="F359" s="126"/>
    </row>
    <row r="360" spans="1:6">
      <c r="A360" s="126"/>
      <c r="B360" s="126"/>
      <c r="C360" s="126"/>
      <c r="D360" s="126"/>
      <c r="F360" s="126"/>
    </row>
    <row r="361" spans="1:6">
      <c r="A361" s="126"/>
      <c r="B361" s="126"/>
      <c r="C361" s="126"/>
      <c r="D361" s="126"/>
      <c r="F361" s="126"/>
    </row>
    <row r="362" spans="1:6">
      <c r="A362" s="126"/>
      <c r="B362" s="126"/>
      <c r="C362" s="126"/>
      <c r="D362" s="126"/>
      <c r="F362" s="126"/>
    </row>
    <row r="363" spans="1:6">
      <c r="A363" s="126"/>
      <c r="B363" s="126"/>
      <c r="C363" s="126"/>
      <c r="D363" s="126"/>
      <c r="F363" s="126"/>
    </row>
    <row r="364" spans="1:6">
      <c r="A364" s="126"/>
      <c r="B364" s="126"/>
      <c r="C364" s="126"/>
      <c r="D364" s="126"/>
      <c r="F364" s="126"/>
    </row>
    <row r="365" spans="1:6">
      <c r="A365" s="126"/>
      <c r="B365" s="126"/>
      <c r="C365" s="126"/>
      <c r="D365" s="126"/>
      <c r="F365" s="126"/>
    </row>
    <row r="366" spans="1:6">
      <c r="A366" s="126"/>
      <c r="B366" s="126"/>
      <c r="C366" s="126"/>
      <c r="D366" s="126"/>
      <c r="F366" s="126"/>
    </row>
    <row r="367" spans="1:6">
      <c r="A367" s="126"/>
      <c r="B367" s="126"/>
      <c r="C367" s="126"/>
      <c r="D367" s="126"/>
      <c r="F367" s="126"/>
    </row>
    <row r="368" spans="1:6">
      <c r="A368" s="126"/>
      <c r="B368" s="126"/>
      <c r="C368" s="126"/>
      <c r="D368" s="126"/>
      <c r="F368" s="126"/>
    </row>
    <row r="369" spans="1:6">
      <c r="A369" s="126"/>
      <c r="B369" s="126"/>
      <c r="C369" s="126"/>
      <c r="D369" s="126"/>
      <c r="F369" s="126"/>
    </row>
    <row r="370" spans="1:6">
      <c r="A370" s="126"/>
      <c r="B370" s="126"/>
      <c r="C370" s="126"/>
      <c r="D370" s="126"/>
      <c r="F370" s="126"/>
    </row>
    <row r="371" spans="1:6">
      <c r="A371" s="126"/>
      <c r="B371" s="126"/>
      <c r="C371" s="126"/>
      <c r="D371" s="126"/>
      <c r="F371" s="126"/>
    </row>
    <row r="372" spans="1:6">
      <c r="A372" s="126"/>
      <c r="B372" s="126"/>
      <c r="C372" s="126"/>
      <c r="D372" s="126"/>
      <c r="F372" s="126"/>
    </row>
    <row r="373" spans="1:6">
      <c r="A373" s="126"/>
      <c r="B373" s="126"/>
      <c r="C373" s="126"/>
      <c r="D373" s="126"/>
      <c r="F373" s="126"/>
    </row>
    <row r="374" spans="1:6">
      <c r="A374" s="126"/>
      <c r="B374" s="126"/>
      <c r="C374" s="126"/>
      <c r="D374" s="126"/>
      <c r="F374" s="126"/>
    </row>
    <row r="375" spans="1:6">
      <c r="A375" s="126"/>
      <c r="B375" s="126"/>
      <c r="C375" s="126"/>
      <c r="D375" s="126"/>
      <c r="F375" s="126"/>
    </row>
    <row r="376" spans="1:6">
      <c r="A376" s="126"/>
      <c r="B376" s="126"/>
      <c r="C376" s="126"/>
      <c r="D376" s="126"/>
      <c r="F376" s="126"/>
    </row>
    <row r="377" spans="1:6">
      <c r="A377" s="126"/>
      <c r="B377" s="126"/>
      <c r="C377" s="126"/>
      <c r="D377" s="126"/>
      <c r="F377" s="126"/>
    </row>
    <row r="378" spans="1:6">
      <c r="A378" s="126"/>
      <c r="B378" s="126"/>
      <c r="C378" s="126"/>
      <c r="D378" s="126"/>
      <c r="F378" s="126"/>
    </row>
    <row r="379" spans="1:6">
      <c r="A379" s="126"/>
      <c r="B379" s="126"/>
      <c r="C379" s="126"/>
      <c r="D379" s="126"/>
      <c r="F379" s="126"/>
    </row>
    <row r="380" spans="1:6">
      <c r="A380" s="126"/>
      <c r="B380" s="126"/>
      <c r="C380" s="126"/>
      <c r="D380" s="126"/>
      <c r="F380" s="126"/>
    </row>
    <row r="381" spans="1:6">
      <c r="A381" s="126"/>
      <c r="B381" s="126"/>
      <c r="C381" s="126"/>
      <c r="D381" s="126"/>
      <c r="F381" s="126"/>
    </row>
    <row r="382" spans="1:6">
      <c r="A382" s="126"/>
      <c r="B382" s="126"/>
      <c r="C382" s="126"/>
      <c r="D382" s="126"/>
      <c r="F382" s="126"/>
    </row>
    <row r="383" spans="1:6">
      <c r="A383" s="126"/>
      <c r="B383" s="126"/>
      <c r="C383" s="126"/>
      <c r="D383" s="126"/>
      <c r="F383" s="126"/>
    </row>
    <row r="384" spans="1:6">
      <c r="A384" s="126"/>
      <c r="B384" s="126"/>
      <c r="C384" s="126"/>
      <c r="D384" s="126"/>
      <c r="F384" s="126"/>
    </row>
    <row r="385" spans="1:6">
      <c r="A385" s="126"/>
      <c r="B385" s="126"/>
      <c r="C385" s="126"/>
      <c r="D385" s="126"/>
      <c r="F385" s="126"/>
    </row>
    <row r="386" spans="1:6">
      <c r="A386" s="126"/>
      <c r="B386" s="126"/>
      <c r="C386" s="126"/>
      <c r="D386" s="126"/>
      <c r="F386" s="126"/>
    </row>
    <row r="387" spans="1:6">
      <c r="A387" s="126"/>
      <c r="B387" s="126"/>
      <c r="C387" s="126"/>
      <c r="D387" s="126"/>
      <c r="F387" s="126"/>
    </row>
    <row r="388" spans="1:6">
      <c r="A388" s="126"/>
      <c r="B388" s="126"/>
      <c r="C388" s="126"/>
      <c r="D388" s="126"/>
      <c r="F388" s="126"/>
    </row>
    <row r="389" spans="1:6">
      <c r="A389" s="126"/>
      <c r="B389" s="126"/>
      <c r="C389" s="126"/>
      <c r="D389" s="126"/>
      <c r="F389" s="126"/>
    </row>
    <row r="390" spans="1:6">
      <c r="A390" s="126"/>
      <c r="B390" s="126"/>
      <c r="C390" s="126"/>
      <c r="D390" s="126"/>
      <c r="F390" s="126"/>
    </row>
    <row r="391" spans="1:6">
      <c r="A391" s="126"/>
      <c r="B391" s="126"/>
      <c r="C391" s="126"/>
      <c r="D391" s="126"/>
      <c r="F391" s="126"/>
    </row>
    <row r="392" spans="1:6">
      <c r="A392" s="126"/>
      <c r="B392" s="126"/>
      <c r="C392" s="126"/>
      <c r="D392" s="126"/>
      <c r="F392" s="126"/>
    </row>
    <row r="393" spans="1:6">
      <c r="A393" s="126"/>
      <c r="B393" s="126"/>
      <c r="C393" s="126"/>
      <c r="D393" s="126"/>
      <c r="F393" s="126"/>
    </row>
    <row r="394" spans="1:6">
      <c r="A394" s="126"/>
      <c r="B394" s="126"/>
      <c r="C394" s="126"/>
      <c r="D394" s="126"/>
      <c r="F394" s="126"/>
    </row>
    <row r="395" spans="1:6">
      <c r="A395" s="126"/>
      <c r="B395" s="126"/>
      <c r="C395" s="126"/>
      <c r="D395" s="126"/>
      <c r="F395" s="126"/>
    </row>
    <row r="396" spans="1:6">
      <c r="A396" s="126"/>
      <c r="B396" s="126"/>
      <c r="C396" s="126"/>
      <c r="D396" s="126"/>
      <c r="F396" s="126"/>
    </row>
    <row r="397" spans="1:6">
      <c r="A397" s="126"/>
      <c r="B397" s="126"/>
      <c r="C397" s="126"/>
      <c r="D397" s="126"/>
      <c r="F397" s="126"/>
    </row>
    <row r="398" spans="1:6">
      <c r="A398" s="126"/>
      <c r="B398" s="126"/>
      <c r="C398" s="126"/>
      <c r="D398" s="126"/>
      <c r="F398" s="126"/>
    </row>
    <row r="399" spans="1:6">
      <c r="A399" s="126"/>
      <c r="B399" s="126"/>
      <c r="C399" s="126"/>
      <c r="D399" s="126"/>
      <c r="F399" s="126"/>
    </row>
    <row r="400" spans="1:6">
      <c r="A400" s="126"/>
      <c r="B400" s="126"/>
      <c r="C400" s="126"/>
      <c r="D400" s="126"/>
      <c r="F400" s="126"/>
    </row>
    <row r="401" spans="1:6">
      <c r="A401" s="126"/>
      <c r="B401" s="126"/>
      <c r="C401" s="126"/>
      <c r="D401" s="126"/>
      <c r="F401" s="126"/>
    </row>
    <row r="402" spans="1:6">
      <c r="A402" s="126"/>
      <c r="B402" s="126"/>
      <c r="C402" s="126"/>
      <c r="D402" s="126"/>
      <c r="F402" s="126"/>
    </row>
    <row r="403" spans="1:6">
      <c r="A403" s="126"/>
      <c r="B403" s="126"/>
      <c r="C403" s="126"/>
      <c r="D403" s="126"/>
      <c r="F403" s="126"/>
    </row>
    <row r="404" spans="1:6">
      <c r="A404" s="126"/>
      <c r="B404" s="126"/>
      <c r="C404" s="126"/>
      <c r="D404" s="126"/>
      <c r="F404" s="126"/>
    </row>
    <row r="405" spans="1:6">
      <c r="A405" s="126"/>
      <c r="B405" s="126"/>
      <c r="C405" s="126"/>
      <c r="D405" s="126"/>
      <c r="F405" s="126"/>
    </row>
    <row r="406" spans="1:6">
      <c r="A406" s="126"/>
      <c r="B406" s="126"/>
      <c r="C406" s="126"/>
      <c r="D406" s="126"/>
      <c r="F406" s="126"/>
    </row>
    <row r="407" spans="1:6">
      <c r="A407" s="126"/>
      <c r="B407" s="126"/>
      <c r="C407" s="126"/>
      <c r="D407" s="126"/>
      <c r="F407" s="126"/>
    </row>
    <row r="408" spans="1:6">
      <c r="A408" s="126"/>
      <c r="B408" s="126"/>
      <c r="C408" s="126"/>
      <c r="D408" s="126"/>
      <c r="F408" s="126"/>
    </row>
    <row r="409" spans="1:6">
      <c r="A409" s="126"/>
      <c r="B409" s="126"/>
      <c r="C409" s="126"/>
      <c r="D409" s="126"/>
      <c r="F409" s="126"/>
    </row>
    <row r="410" spans="1:6">
      <c r="A410" s="126"/>
      <c r="B410" s="126"/>
      <c r="C410" s="126"/>
      <c r="D410" s="126"/>
      <c r="F410" s="126"/>
    </row>
    <row r="411" spans="1:6">
      <c r="A411" s="126"/>
      <c r="B411" s="126"/>
      <c r="C411" s="126"/>
      <c r="D411" s="126"/>
      <c r="F411" s="126"/>
    </row>
    <row r="412" spans="1:6">
      <c r="A412" s="126"/>
      <c r="B412" s="126"/>
      <c r="C412" s="126"/>
      <c r="D412" s="126"/>
      <c r="F412" s="126"/>
    </row>
    <row r="413" spans="1:6">
      <c r="A413" s="126"/>
      <c r="B413" s="126"/>
      <c r="C413" s="126"/>
      <c r="D413" s="126"/>
      <c r="F413" s="126"/>
    </row>
    <row r="414" spans="1:6">
      <c r="A414" s="126"/>
      <c r="B414" s="126"/>
      <c r="C414" s="126"/>
      <c r="D414" s="126"/>
      <c r="F414" s="126"/>
    </row>
    <row r="415" spans="1:6">
      <c r="A415" s="126"/>
      <c r="B415" s="126"/>
      <c r="C415" s="126"/>
      <c r="D415" s="126"/>
      <c r="F415" s="126"/>
    </row>
    <row r="416" spans="1:6">
      <c r="A416" s="126"/>
      <c r="B416" s="126"/>
      <c r="C416" s="126"/>
      <c r="D416" s="126"/>
      <c r="F416" s="126"/>
    </row>
    <row r="417" spans="1:6">
      <c r="A417" s="126"/>
      <c r="B417" s="126"/>
      <c r="C417" s="126"/>
      <c r="D417" s="126"/>
      <c r="F417" s="126"/>
    </row>
    <row r="418" spans="1:6">
      <c r="A418" s="126"/>
      <c r="B418" s="126"/>
      <c r="C418" s="126"/>
      <c r="D418" s="126"/>
      <c r="F418" s="126"/>
    </row>
    <row r="419" spans="1:6">
      <c r="A419" s="126"/>
      <c r="B419" s="126"/>
      <c r="C419" s="126"/>
      <c r="D419" s="126"/>
      <c r="F419" s="126"/>
    </row>
    <row r="420" spans="1:6">
      <c r="A420" s="126"/>
      <c r="B420" s="126"/>
      <c r="C420" s="126"/>
      <c r="D420" s="126"/>
      <c r="F420" s="126"/>
    </row>
    <row r="421" spans="1:6">
      <c r="A421" s="126"/>
      <c r="B421" s="126"/>
      <c r="C421" s="126"/>
      <c r="D421" s="126"/>
      <c r="F421" s="126"/>
    </row>
    <row r="422" spans="1:6">
      <c r="A422" s="126"/>
      <c r="B422" s="126"/>
      <c r="C422" s="126"/>
      <c r="D422" s="126"/>
      <c r="F422" s="126"/>
    </row>
    <row r="423" spans="1:6">
      <c r="A423" s="126"/>
      <c r="B423" s="126"/>
      <c r="C423" s="126"/>
      <c r="D423" s="126"/>
      <c r="F423" s="126"/>
    </row>
    <row r="424" spans="1:6">
      <c r="A424" s="126"/>
      <c r="B424" s="126"/>
      <c r="C424" s="126"/>
      <c r="D424" s="126"/>
      <c r="F424" s="126"/>
    </row>
    <row r="425" spans="1:6">
      <c r="A425" s="126"/>
      <c r="B425" s="126"/>
      <c r="C425" s="126"/>
      <c r="D425" s="126"/>
      <c r="F425" s="126"/>
    </row>
    <row r="426" spans="1:6">
      <c r="A426" s="126"/>
      <c r="B426" s="126"/>
      <c r="C426" s="126"/>
      <c r="D426" s="126"/>
      <c r="F426" s="126"/>
    </row>
    <row r="427" spans="1:6">
      <c r="A427" s="126"/>
      <c r="B427" s="126"/>
      <c r="C427" s="126"/>
      <c r="D427" s="126"/>
      <c r="F427" s="126"/>
    </row>
    <row r="428" spans="1:6">
      <c r="A428" s="126"/>
      <c r="B428" s="126"/>
      <c r="C428" s="126"/>
      <c r="D428" s="126"/>
      <c r="F428" s="126"/>
    </row>
    <row r="429" spans="1:6">
      <c r="A429" s="126"/>
      <c r="B429" s="126"/>
      <c r="C429" s="126"/>
      <c r="D429" s="126"/>
      <c r="F429" s="126"/>
    </row>
    <row r="430" spans="1:6">
      <c r="A430" s="126"/>
      <c r="B430" s="126"/>
      <c r="C430" s="126"/>
      <c r="D430" s="126"/>
      <c r="F430" s="126"/>
    </row>
    <row r="431" spans="1:6">
      <c r="A431" s="126"/>
      <c r="B431" s="126"/>
      <c r="C431" s="126"/>
      <c r="D431" s="126"/>
      <c r="F431" s="126"/>
    </row>
    <row r="432" spans="1:6">
      <c r="A432" s="126"/>
      <c r="B432" s="126"/>
      <c r="C432" s="126"/>
      <c r="D432" s="126"/>
      <c r="F432" s="126"/>
    </row>
    <row r="433" spans="1:6">
      <c r="A433" s="126"/>
      <c r="B433" s="126"/>
      <c r="C433" s="126"/>
      <c r="D433" s="126"/>
      <c r="F433" s="126"/>
    </row>
    <row r="434" spans="1:6">
      <c r="A434" s="126"/>
      <c r="B434" s="126"/>
      <c r="C434" s="126"/>
      <c r="D434" s="126"/>
      <c r="F434" s="126"/>
    </row>
    <row r="435" spans="1:6">
      <c r="A435" s="126"/>
      <c r="B435" s="126"/>
      <c r="C435" s="126"/>
      <c r="D435" s="126"/>
      <c r="F435" s="126"/>
    </row>
    <row r="436" spans="1:6">
      <c r="A436" s="126"/>
      <c r="B436" s="126"/>
      <c r="C436" s="126"/>
      <c r="D436" s="126"/>
      <c r="F436" s="126"/>
    </row>
    <row r="437" spans="1:6">
      <c r="A437" s="126"/>
      <c r="B437" s="126"/>
      <c r="C437" s="126"/>
      <c r="D437" s="126"/>
      <c r="F437" s="126"/>
    </row>
    <row r="438" spans="1:6">
      <c r="A438" s="126"/>
      <c r="B438" s="126"/>
      <c r="C438" s="126"/>
      <c r="D438" s="126"/>
      <c r="F438" s="126"/>
    </row>
    <row r="439" spans="1:6">
      <c r="A439" s="126"/>
      <c r="B439" s="126"/>
      <c r="C439" s="126"/>
      <c r="D439" s="126"/>
      <c r="F439" s="126"/>
    </row>
    <row r="440" spans="1:6">
      <c r="A440" s="126"/>
      <c r="B440" s="126"/>
      <c r="C440" s="126"/>
      <c r="D440" s="126"/>
      <c r="F440" s="126"/>
    </row>
    <row r="441" spans="1:6">
      <c r="A441" s="126"/>
      <c r="B441" s="126"/>
      <c r="C441" s="126"/>
      <c r="D441" s="126"/>
      <c r="F441" s="126"/>
    </row>
    <row r="442" spans="1:6">
      <c r="A442" s="126"/>
      <c r="B442" s="126"/>
      <c r="C442" s="126"/>
      <c r="D442" s="126"/>
      <c r="F442" s="126"/>
    </row>
    <row r="443" spans="1:6">
      <c r="A443" s="126"/>
      <c r="B443" s="126"/>
      <c r="C443" s="126"/>
      <c r="D443" s="126"/>
      <c r="F443" s="126"/>
    </row>
    <row r="444" spans="1:6">
      <c r="A444" s="126"/>
      <c r="B444" s="126"/>
      <c r="C444" s="126"/>
      <c r="D444" s="126"/>
      <c r="F444" s="126"/>
    </row>
    <row r="445" spans="1:6">
      <c r="A445" s="126"/>
      <c r="B445" s="126"/>
      <c r="C445" s="126"/>
      <c r="D445" s="126"/>
      <c r="F445" s="126"/>
    </row>
    <row r="446" spans="1:6">
      <c r="A446" s="126"/>
      <c r="B446" s="126"/>
      <c r="C446" s="126"/>
      <c r="D446" s="126"/>
      <c r="F446" s="126"/>
    </row>
    <row r="447" spans="1:6">
      <c r="A447" s="126"/>
      <c r="B447" s="126"/>
      <c r="C447" s="126"/>
      <c r="D447" s="126"/>
      <c r="F447" s="126"/>
    </row>
    <row r="448" spans="1:6">
      <c r="A448" s="126"/>
      <c r="B448" s="126"/>
      <c r="C448" s="126"/>
      <c r="D448" s="126"/>
      <c r="F448" s="126"/>
    </row>
    <row r="449" spans="1:6">
      <c r="A449" s="126"/>
      <c r="B449" s="126"/>
      <c r="C449" s="126"/>
      <c r="D449" s="126"/>
      <c r="F449" s="126"/>
    </row>
    <row r="450" spans="1:6">
      <c r="A450" s="126"/>
      <c r="B450" s="126"/>
      <c r="C450" s="126"/>
      <c r="D450" s="126"/>
      <c r="F450" s="126"/>
    </row>
    <row r="451" spans="1:6">
      <c r="A451" s="126"/>
      <c r="B451" s="126"/>
      <c r="C451" s="126"/>
      <c r="D451" s="126"/>
      <c r="F451" s="126"/>
    </row>
    <row r="452" spans="1:6">
      <c r="A452" s="126"/>
      <c r="B452" s="126"/>
      <c r="C452" s="126"/>
      <c r="D452" s="126"/>
      <c r="F452" s="126"/>
    </row>
    <row r="453" spans="1:6">
      <c r="A453" s="126"/>
      <c r="B453" s="126"/>
      <c r="C453" s="126"/>
      <c r="D453" s="126"/>
      <c r="F453" s="126"/>
    </row>
    <row r="454" spans="1:6">
      <c r="A454" s="126"/>
      <c r="B454" s="126"/>
      <c r="C454" s="126"/>
      <c r="D454" s="126"/>
      <c r="F454" s="126"/>
    </row>
    <row r="455" spans="1:6">
      <c r="A455" s="126"/>
      <c r="B455" s="126"/>
      <c r="C455" s="126"/>
      <c r="D455" s="126"/>
      <c r="F455" s="126"/>
    </row>
    <row r="456" spans="1:6">
      <c r="A456" s="126"/>
      <c r="B456" s="126"/>
      <c r="C456" s="126"/>
      <c r="D456" s="126"/>
      <c r="F456" s="126"/>
    </row>
    <row r="457" spans="1:6">
      <c r="A457" s="126"/>
      <c r="B457" s="126"/>
      <c r="C457" s="126"/>
      <c r="D457" s="126"/>
      <c r="F457" s="126"/>
    </row>
    <row r="458" spans="1:6">
      <c r="A458" s="126"/>
      <c r="B458" s="126"/>
      <c r="C458" s="126"/>
      <c r="D458" s="126"/>
      <c r="F458" s="126"/>
    </row>
    <row r="459" spans="1:6">
      <c r="A459" s="126"/>
      <c r="B459" s="126"/>
      <c r="C459" s="126"/>
      <c r="D459" s="126"/>
      <c r="F459" s="126"/>
    </row>
    <row r="460" spans="1:6">
      <c r="A460" s="126"/>
      <c r="B460" s="126"/>
      <c r="C460" s="126"/>
      <c r="D460" s="126"/>
      <c r="F460" s="126"/>
    </row>
    <row r="461" spans="1:6">
      <c r="A461" s="126"/>
      <c r="B461" s="126"/>
      <c r="C461" s="126"/>
      <c r="D461" s="126"/>
      <c r="F461" s="126"/>
    </row>
    <row r="462" spans="1:6">
      <c r="A462" s="126"/>
      <c r="B462" s="126"/>
      <c r="C462" s="126"/>
      <c r="D462" s="126"/>
      <c r="F462" s="126"/>
    </row>
    <row r="463" spans="1:6">
      <c r="A463" s="126"/>
      <c r="B463" s="126"/>
      <c r="C463" s="126"/>
      <c r="D463" s="126"/>
      <c r="F463" s="126"/>
    </row>
    <row r="464" spans="1:6">
      <c r="A464" s="126"/>
      <c r="B464" s="126"/>
      <c r="C464" s="126"/>
      <c r="D464" s="126"/>
      <c r="F464" s="126"/>
    </row>
    <row r="465" spans="1:6">
      <c r="A465" s="126"/>
      <c r="B465" s="126"/>
      <c r="C465" s="126"/>
      <c r="D465" s="126"/>
      <c r="F465" s="126"/>
    </row>
    <row r="466" spans="1:6">
      <c r="A466" s="126"/>
      <c r="B466" s="126"/>
      <c r="C466" s="126"/>
      <c r="D466" s="126"/>
      <c r="F466" s="126"/>
    </row>
    <row r="467" spans="1:6">
      <c r="A467" s="126"/>
      <c r="B467" s="126"/>
      <c r="C467" s="126"/>
      <c r="D467" s="126"/>
      <c r="F467" s="126"/>
    </row>
    <row r="468" spans="1:6">
      <c r="A468" s="126"/>
      <c r="B468" s="126"/>
      <c r="C468" s="126"/>
      <c r="D468" s="126"/>
      <c r="F468" s="126"/>
    </row>
    <row r="469" spans="1:6">
      <c r="A469" s="126"/>
      <c r="B469" s="126"/>
      <c r="C469" s="126"/>
      <c r="D469" s="126"/>
      <c r="F469" s="126"/>
    </row>
    <row r="470" spans="1:6">
      <c r="A470" s="126"/>
      <c r="B470" s="126"/>
      <c r="C470" s="126"/>
      <c r="D470" s="126"/>
      <c r="F470" s="126"/>
    </row>
    <row r="471" spans="1:6">
      <c r="A471" s="126"/>
      <c r="B471" s="126"/>
      <c r="C471" s="126"/>
      <c r="D471" s="126"/>
      <c r="F471" s="126"/>
    </row>
    <row r="472" spans="1:6">
      <c r="A472" s="126"/>
      <c r="B472" s="126"/>
      <c r="C472" s="126"/>
      <c r="D472" s="126"/>
      <c r="F472" s="126"/>
    </row>
    <row r="473" spans="1:6">
      <c r="A473" s="126"/>
      <c r="B473" s="126"/>
      <c r="C473" s="126"/>
      <c r="D473" s="126"/>
      <c r="F473" s="126"/>
    </row>
    <row r="474" spans="1:6">
      <c r="A474" s="126"/>
      <c r="B474" s="126"/>
      <c r="C474" s="126"/>
      <c r="D474" s="126"/>
      <c r="F474" s="126"/>
    </row>
    <row r="475" spans="1:6">
      <c r="A475" s="126"/>
      <c r="B475" s="126"/>
      <c r="C475" s="126"/>
      <c r="D475" s="126"/>
      <c r="F475" s="126"/>
    </row>
    <row r="476" spans="1:6">
      <c r="A476" s="126"/>
      <c r="B476" s="126"/>
      <c r="C476" s="126"/>
      <c r="D476" s="126"/>
      <c r="F476" s="126"/>
    </row>
    <row r="477" spans="1:6">
      <c r="A477" s="126"/>
      <c r="B477" s="126"/>
      <c r="C477" s="126"/>
      <c r="D477" s="126"/>
      <c r="F477" s="126"/>
    </row>
    <row r="478" spans="1:6">
      <c r="A478" s="126"/>
      <c r="B478" s="126"/>
      <c r="C478" s="126"/>
      <c r="D478" s="126"/>
      <c r="F478" s="126"/>
    </row>
    <row r="479" spans="1:6">
      <c r="A479" s="126"/>
      <c r="B479" s="126"/>
      <c r="C479" s="126"/>
      <c r="D479" s="126"/>
      <c r="F479" s="126"/>
    </row>
    <row r="480" spans="1:6">
      <c r="A480" s="126"/>
      <c r="B480" s="126"/>
      <c r="C480" s="126"/>
      <c r="D480" s="126"/>
      <c r="F480" s="126"/>
    </row>
    <row r="481" spans="1:6">
      <c r="A481" s="126"/>
      <c r="B481" s="126"/>
      <c r="C481" s="126"/>
      <c r="D481" s="126"/>
      <c r="F481" s="126"/>
    </row>
    <row r="482" spans="1:6">
      <c r="A482" s="126"/>
      <c r="B482" s="126"/>
      <c r="C482" s="126"/>
      <c r="D482" s="126"/>
      <c r="F482" s="126"/>
    </row>
    <row r="483" spans="1:6">
      <c r="A483" s="126"/>
      <c r="B483" s="126"/>
      <c r="C483" s="126"/>
      <c r="D483" s="126"/>
      <c r="F483" s="126"/>
    </row>
    <row r="484" spans="1:6">
      <c r="A484" s="126"/>
      <c r="B484" s="126"/>
      <c r="C484" s="126"/>
      <c r="D484" s="126"/>
      <c r="F484" s="126"/>
    </row>
    <row r="485" spans="1:6">
      <c r="A485" s="126"/>
      <c r="B485" s="126"/>
      <c r="C485" s="126"/>
      <c r="D485" s="126"/>
      <c r="F485" s="126"/>
    </row>
    <row r="486" spans="1:6">
      <c r="A486" s="126"/>
      <c r="B486" s="126"/>
      <c r="C486" s="126"/>
      <c r="D486" s="126"/>
      <c r="F486" s="126"/>
    </row>
    <row r="487" spans="1:6">
      <c r="A487" s="126"/>
      <c r="B487" s="126"/>
      <c r="C487" s="126"/>
      <c r="D487" s="126"/>
      <c r="F487" s="126"/>
    </row>
    <row r="488" spans="1:6">
      <c r="A488" s="126"/>
      <c r="B488" s="126"/>
      <c r="C488" s="126"/>
      <c r="D488" s="126"/>
      <c r="F488" s="126"/>
    </row>
    <row r="489" spans="1:6">
      <c r="A489" s="126"/>
      <c r="B489" s="126"/>
      <c r="C489" s="126"/>
      <c r="D489" s="126"/>
      <c r="F489" s="126"/>
    </row>
    <row r="490" spans="1:6">
      <c r="A490" s="126"/>
      <c r="B490" s="126"/>
      <c r="C490" s="126"/>
      <c r="D490" s="126"/>
      <c r="F490" s="126"/>
    </row>
    <row r="491" spans="1:6">
      <c r="A491" s="126"/>
      <c r="B491" s="126"/>
      <c r="C491" s="126"/>
      <c r="D491" s="126"/>
      <c r="F491" s="126"/>
    </row>
    <row r="492" spans="1:6">
      <c r="A492" s="126"/>
      <c r="B492" s="126"/>
      <c r="C492" s="126"/>
      <c r="D492" s="126"/>
      <c r="F492" s="126"/>
    </row>
    <row r="493" spans="1:6">
      <c r="A493" s="126"/>
      <c r="B493" s="126"/>
      <c r="C493" s="126"/>
      <c r="D493" s="126"/>
      <c r="F493" s="126"/>
    </row>
    <row r="494" spans="1:6">
      <c r="A494" s="126"/>
      <c r="B494" s="126"/>
      <c r="C494" s="126"/>
      <c r="D494" s="126"/>
      <c r="F494" s="126"/>
    </row>
    <row r="495" spans="1:6">
      <c r="A495" s="126"/>
      <c r="B495" s="126"/>
      <c r="C495" s="126"/>
      <c r="D495" s="126"/>
      <c r="F495" s="126"/>
    </row>
    <row r="496" spans="1:6">
      <c r="A496" s="126"/>
      <c r="B496" s="126"/>
      <c r="C496" s="126"/>
      <c r="D496" s="126"/>
      <c r="F496" s="126"/>
    </row>
    <row r="497" spans="1:6">
      <c r="A497" s="126"/>
      <c r="B497" s="126"/>
      <c r="C497" s="126"/>
      <c r="D497" s="126"/>
      <c r="F497" s="126"/>
    </row>
    <row r="498" spans="1:6">
      <c r="A498" s="126"/>
      <c r="B498" s="126"/>
      <c r="C498" s="126"/>
      <c r="D498" s="126"/>
      <c r="F498" s="126"/>
    </row>
    <row r="499" spans="1:6">
      <c r="A499" s="126"/>
      <c r="B499" s="126"/>
      <c r="C499" s="126"/>
      <c r="D499" s="126"/>
      <c r="F499" s="126"/>
    </row>
    <row r="500" spans="1:6">
      <c r="A500" s="126"/>
      <c r="B500" s="126"/>
      <c r="C500" s="126"/>
      <c r="D500" s="126"/>
      <c r="F500" s="126"/>
    </row>
    <row r="501" spans="1:6">
      <c r="A501" s="126"/>
      <c r="B501" s="126"/>
      <c r="C501" s="126"/>
      <c r="D501" s="126"/>
      <c r="F501" s="126"/>
    </row>
    <row r="502" spans="1:6">
      <c r="A502" s="126"/>
      <c r="B502" s="126"/>
      <c r="C502" s="126"/>
      <c r="D502" s="126"/>
      <c r="F502" s="126"/>
    </row>
  </sheetData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51"/>
  </sheetPr>
  <dimension ref="A1:K49"/>
  <sheetViews>
    <sheetView showGridLines="0" view="pageBreakPreview" zoomScale="90" zoomScaleNormal="90" zoomScaleSheetLayoutView="90" workbookViewId="0">
      <selection activeCell="H16" sqref="H16"/>
    </sheetView>
  </sheetViews>
  <sheetFormatPr baseColWidth="10" defaultRowHeight="12.75"/>
  <cols>
    <col min="1" max="1" width="27.75" style="133" customWidth="1"/>
    <col min="2" max="2" width="8.125" style="133" customWidth="1"/>
    <col min="3" max="3" width="13" style="133" customWidth="1"/>
    <col min="4" max="4" width="8.25" style="133" customWidth="1"/>
    <col min="5" max="5" width="6.75" style="133" customWidth="1"/>
    <col min="6" max="6" width="8.125" style="133" customWidth="1"/>
    <col min="7" max="7" width="7.75" style="133" customWidth="1"/>
    <col min="8" max="8" width="7.5" style="133" customWidth="1"/>
    <col min="9" max="9" width="17.75" style="133" customWidth="1"/>
    <col min="10" max="10" width="26.125" style="133" customWidth="1"/>
    <col min="11" max="16384" width="11" style="133"/>
  </cols>
  <sheetData>
    <row r="1" spans="1:11" s="459" customFormat="1" ht="15" customHeight="1">
      <c r="A1" s="111" t="s">
        <v>299</v>
      </c>
      <c r="B1" s="111"/>
      <c r="C1" s="111"/>
      <c r="D1" s="111"/>
      <c r="E1" s="111"/>
      <c r="F1" s="111"/>
      <c r="G1" s="111"/>
      <c r="H1" s="111"/>
    </row>
    <row r="2" spans="1:11" s="134" customFormat="1" ht="15" customHeight="1">
      <c r="A2" s="93"/>
      <c r="B2" s="93"/>
      <c r="C2" s="93"/>
      <c r="D2" s="93"/>
      <c r="E2" s="93"/>
      <c r="F2" s="93"/>
      <c r="G2" s="93"/>
      <c r="H2" s="93"/>
    </row>
    <row r="3" spans="1:11" s="134" customFormat="1" ht="15" customHeight="1">
      <c r="A3" s="191"/>
      <c r="B3" s="93"/>
      <c r="C3" s="93"/>
      <c r="D3" s="93"/>
      <c r="E3" s="93"/>
      <c r="F3" s="93"/>
      <c r="G3" s="93"/>
      <c r="H3" s="96" t="s">
        <v>12</v>
      </c>
    </row>
    <row r="4" spans="1:11" s="134" customFormat="1" ht="5.0999999999999996" customHeight="1">
      <c r="A4" s="104"/>
      <c r="B4" s="104"/>
      <c r="C4" s="104"/>
      <c r="D4" s="104"/>
      <c r="E4" s="104"/>
      <c r="F4" s="104"/>
      <c r="G4" s="104"/>
      <c r="H4" s="104"/>
    </row>
    <row r="5" spans="1:11" s="134" customFormat="1" ht="5.0999999999999996" customHeight="1">
      <c r="A5" s="232"/>
      <c r="B5" s="232"/>
      <c r="C5" s="232"/>
      <c r="D5" s="232"/>
      <c r="E5" s="232"/>
      <c r="F5" s="232"/>
      <c r="G5" s="232"/>
      <c r="H5" s="232"/>
    </row>
    <row r="6" spans="1:11" s="134" customFormat="1" ht="15" customHeight="1">
      <c r="A6" s="265"/>
      <c r="B6" s="220"/>
      <c r="C6" s="220"/>
      <c r="D6" s="220"/>
      <c r="E6" s="220" t="s">
        <v>53</v>
      </c>
      <c r="F6" s="220" t="s">
        <v>54</v>
      </c>
      <c r="G6" s="220" t="s">
        <v>217</v>
      </c>
      <c r="H6" s="220" t="s">
        <v>57</v>
      </c>
    </row>
    <row r="7" spans="1:11" s="135" customFormat="1" ht="15" customHeight="1">
      <c r="A7" s="221" t="s">
        <v>11</v>
      </c>
      <c r="B7" s="222" t="s">
        <v>2</v>
      </c>
      <c r="C7" s="222" t="s">
        <v>50</v>
      </c>
      <c r="D7" s="350" t="s">
        <v>51</v>
      </c>
      <c r="E7" s="350" t="s">
        <v>145</v>
      </c>
      <c r="F7" s="222" t="s">
        <v>55</v>
      </c>
      <c r="G7" s="222" t="s">
        <v>56</v>
      </c>
      <c r="H7" s="222" t="s">
        <v>60</v>
      </c>
    </row>
    <row r="8" spans="1:11" s="135" customFormat="1" ht="5.0999999999999996" customHeight="1">
      <c r="A8" s="236"/>
      <c r="B8" s="224"/>
      <c r="C8" s="224"/>
      <c r="D8" s="224"/>
      <c r="E8" s="224"/>
      <c r="F8" s="224"/>
      <c r="G8" s="224"/>
      <c r="H8" s="224"/>
    </row>
    <row r="9" spans="1:11" s="135" customFormat="1" ht="5.0999999999999996" customHeight="1">
      <c r="A9" s="104"/>
      <c r="B9" s="98"/>
      <c r="C9" s="98"/>
      <c r="D9" s="98"/>
      <c r="E9" s="98"/>
      <c r="F9" s="98"/>
      <c r="G9" s="98"/>
      <c r="H9" s="98"/>
    </row>
    <row r="10" spans="1:11" s="134" customFormat="1" ht="15" customHeight="1">
      <c r="A10" s="273" t="s">
        <v>2</v>
      </c>
      <c r="B10" s="274">
        <v>25945</v>
      </c>
      <c r="C10" s="274">
        <v>2337</v>
      </c>
      <c r="D10" s="274">
        <v>951</v>
      </c>
      <c r="E10" s="274">
        <v>1944</v>
      </c>
      <c r="F10" s="274">
        <v>1160</v>
      </c>
      <c r="G10" s="274">
        <v>2246</v>
      </c>
      <c r="H10" s="274">
        <v>12623</v>
      </c>
      <c r="J10" s="273"/>
      <c r="K10" s="275"/>
    </row>
    <row r="11" spans="1:11" s="134" customFormat="1" ht="15" customHeight="1">
      <c r="A11" s="31" t="s">
        <v>139</v>
      </c>
      <c r="B11" s="66">
        <f>SUM(C11+D11+E11+F11+G11+H11+F33+G33+H33)</f>
        <v>2107</v>
      </c>
      <c r="C11" s="21">
        <v>214</v>
      </c>
      <c r="D11" s="21">
        <v>93</v>
      </c>
      <c r="E11" s="21">
        <v>112</v>
      </c>
      <c r="F11" s="21">
        <v>84</v>
      </c>
      <c r="G11" s="21">
        <v>40</v>
      </c>
      <c r="H11" s="66">
        <v>1301</v>
      </c>
      <c r="J11" s="31"/>
      <c r="K11" s="67"/>
    </row>
    <row r="12" spans="1:11" s="134" customFormat="1" ht="15" customHeight="1">
      <c r="A12" s="31" t="s">
        <v>21</v>
      </c>
      <c r="B12" s="66">
        <f>SUM(C12+D12+E12+F12+G12+H12+F34+G34+H34)</f>
        <v>943</v>
      </c>
      <c r="C12" s="21">
        <v>105</v>
      </c>
      <c r="D12" s="21">
        <v>31</v>
      </c>
      <c r="E12" s="21">
        <v>94</v>
      </c>
      <c r="F12" s="21">
        <v>70</v>
      </c>
      <c r="G12" s="21">
        <v>133</v>
      </c>
      <c r="H12" s="21">
        <v>258</v>
      </c>
      <c r="J12" s="386"/>
      <c r="K12" s="445"/>
    </row>
    <row r="13" spans="1:11" s="134" customFormat="1" ht="15" customHeight="1">
      <c r="A13" s="31" t="s">
        <v>15</v>
      </c>
      <c r="B13" s="66">
        <f>SUM(C13+D13+E13+F13+G13+H13+F35+G35+H35)</f>
        <v>9231</v>
      </c>
      <c r="C13" s="66">
        <v>1039</v>
      </c>
      <c r="D13" s="21">
        <v>366</v>
      </c>
      <c r="E13" s="66">
        <v>787</v>
      </c>
      <c r="F13" s="21">
        <v>478</v>
      </c>
      <c r="G13" s="66">
        <v>1056</v>
      </c>
      <c r="H13" s="66">
        <v>3568</v>
      </c>
      <c r="J13" s="386"/>
      <c r="K13" s="118"/>
    </row>
    <row r="14" spans="1:11" s="134" customFormat="1" ht="15" customHeight="1">
      <c r="A14" s="31" t="s">
        <v>16</v>
      </c>
      <c r="B14" s="66">
        <v>8937</v>
      </c>
      <c r="C14" s="379">
        <v>796</v>
      </c>
      <c r="D14" s="21">
        <v>335</v>
      </c>
      <c r="E14" s="21">
        <f>SUM(E15,E16,E17,E19)</f>
        <v>728</v>
      </c>
      <c r="F14" s="21">
        <f t="shared" ref="F14:G14" si="0">SUM(F15,F16,F17,F19)</f>
        <v>388</v>
      </c>
      <c r="G14" s="21">
        <f t="shared" si="0"/>
        <v>831</v>
      </c>
      <c r="H14" s="66">
        <f>SUM(H15,H16,H17,H19)</f>
        <v>4086</v>
      </c>
      <c r="J14" s="386"/>
      <c r="K14" s="446"/>
    </row>
    <row r="15" spans="1:11" s="134" customFormat="1" ht="15" customHeight="1">
      <c r="A15" s="31" t="s">
        <v>117</v>
      </c>
      <c r="B15" s="66">
        <f t="shared" ref="B15:B17" si="1">SUM(C15+D15+E15+F15+G15+H15+F37+G37+H37)</f>
        <v>4519</v>
      </c>
      <c r="C15" s="21">
        <v>365</v>
      </c>
      <c r="D15" s="21">
        <v>184</v>
      </c>
      <c r="E15" s="21">
        <v>423</v>
      </c>
      <c r="F15" s="21">
        <v>190</v>
      </c>
      <c r="G15" s="21">
        <v>503</v>
      </c>
      <c r="H15" s="66">
        <v>1993</v>
      </c>
      <c r="J15" s="386"/>
      <c r="K15" s="445"/>
    </row>
    <row r="16" spans="1:11" s="134" customFormat="1" ht="15" customHeight="1">
      <c r="A16" s="31" t="s">
        <v>118</v>
      </c>
      <c r="B16" s="66">
        <f t="shared" si="1"/>
        <v>1665</v>
      </c>
      <c r="C16" s="21">
        <v>164</v>
      </c>
      <c r="D16" s="21">
        <v>47</v>
      </c>
      <c r="E16" s="21">
        <v>116</v>
      </c>
      <c r="F16" s="21">
        <v>70</v>
      </c>
      <c r="G16" s="21">
        <v>202</v>
      </c>
      <c r="H16" s="21">
        <v>761</v>
      </c>
      <c r="J16" s="386"/>
      <c r="K16" s="445"/>
    </row>
    <row r="17" spans="1:11" s="134" customFormat="1" ht="15" customHeight="1">
      <c r="A17" s="31" t="s">
        <v>352</v>
      </c>
      <c r="B17" s="66">
        <f t="shared" si="1"/>
        <v>2427</v>
      </c>
      <c r="C17" s="21">
        <v>267</v>
      </c>
      <c r="D17" s="21">
        <v>104</v>
      </c>
      <c r="E17" s="21">
        <v>189</v>
      </c>
      <c r="F17" s="21">
        <v>128</v>
      </c>
      <c r="G17" s="21">
        <v>126</v>
      </c>
      <c r="H17" s="66">
        <v>1106</v>
      </c>
      <c r="J17" s="386"/>
      <c r="K17" s="382"/>
    </row>
    <row r="18" spans="1:11" s="134" customFormat="1" ht="15" customHeight="1">
      <c r="A18" s="136" t="s">
        <v>353</v>
      </c>
      <c r="B18" s="66">
        <v>48</v>
      </c>
      <c r="C18" s="137" t="s">
        <v>63</v>
      </c>
      <c r="D18" s="137" t="s">
        <v>63</v>
      </c>
      <c r="E18" s="137" t="s">
        <v>63</v>
      </c>
      <c r="F18" s="137" t="s">
        <v>63</v>
      </c>
      <c r="G18" s="137" t="s">
        <v>63</v>
      </c>
      <c r="H18" s="137">
        <v>25</v>
      </c>
      <c r="J18" s="386"/>
      <c r="K18" s="382"/>
    </row>
    <row r="19" spans="1:11" s="134" customFormat="1" ht="15" customHeight="1">
      <c r="A19" s="121" t="s">
        <v>354</v>
      </c>
      <c r="B19" s="66">
        <v>326</v>
      </c>
      <c r="C19" s="137" t="s">
        <v>63</v>
      </c>
      <c r="D19" s="137" t="s">
        <v>63</v>
      </c>
      <c r="E19" s="137" t="s">
        <v>63</v>
      </c>
      <c r="F19" s="137" t="s">
        <v>63</v>
      </c>
      <c r="G19" s="137" t="s">
        <v>63</v>
      </c>
      <c r="H19" s="21">
        <v>226</v>
      </c>
      <c r="J19" s="386"/>
      <c r="K19" s="382"/>
    </row>
    <row r="20" spans="1:11" s="134" customFormat="1" ht="15" customHeight="1">
      <c r="A20" s="31" t="s">
        <v>36</v>
      </c>
      <c r="B20" s="66">
        <v>439</v>
      </c>
      <c r="C20" s="137" t="s">
        <v>63</v>
      </c>
      <c r="D20" s="137" t="s">
        <v>63</v>
      </c>
      <c r="E20" s="137" t="s">
        <v>63</v>
      </c>
      <c r="F20" s="137" t="s">
        <v>63</v>
      </c>
      <c r="G20" s="137" t="s">
        <v>63</v>
      </c>
      <c r="H20" s="138">
        <v>439</v>
      </c>
      <c r="J20" s="391"/>
      <c r="K20" s="17"/>
    </row>
    <row r="21" spans="1:11" s="134" customFormat="1" ht="15" customHeight="1">
      <c r="A21" s="102" t="s">
        <v>251</v>
      </c>
      <c r="B21" s="66">
        <v>185</v>
      </c>
      <c r="C21" s="137" t="s">
        <v>63</v>
      </c>
      <c r="D21" s="137" t="s">
        <v>63</v>
      </c>
      <c r="E21" s="137" t="s">
        <v>63</v>
      </c>
      <c r="F21" s="137" t="s">
        <v>63</v>
      </c>
      <c r="G21" s="137" t="s">
        <v>63</v>
      </c>
      <c r="H21" s="138">
        <v>185</v>
      </c>
      <c r="J21" s="391"/>
      <c r="K21" s="392"/>
    </row>
    <row r="22" spans="1:11" s="134" customFormat="1" ht="15" customHeight="1">
      <c r="A22" s="31" t="s">
        <v>19</v>
      </c>
      <c r="B22" s="66">
        <v>604</v>
      </c>
      <c r="C22" s="21">
        <v>55</v>
      </c>
      <c r="D22" s="21">
        <v>30</v>
      </c>
      <c r="E22" s="21">
        <v>86</v>
      </c>
      <c r="F22" s="21">
        <v>26</v>
      </c>
      <c r="G22" s="21">
        <v>49</v>
      </c>
      <c r="H22" s="21">
        <v>242</v>
      </c>
      <c r="J22" s="391"/>
      <c r="K22" s="17"/>
    </row>
    <row r="23" spans="1:11" s="134" customFormat="1" ht="15" customHeight="1">
      <c r="A23" s="31" t="s">
        <v>20</v>
      </c>
      <c r="B23" s="66">
        <v>1042</v>
      </c>
      <c r="C23" s="21">
        <v>58</v>
      </c>
      <c r="D23" s="21">
        <v>46</v>
      </c>
      <c r="E23" s="21">
        <v>56</v>
      </c>
      <c r="F23" s="21">
        <v>36</v>
      </c>
      <c r="G23" s="21">
        <v>73</v>
      </c>
      <c r="H23" s="379">
        <v>617</v>
      </c>
      <c r="J23" s="386"/>
      <c r="K23" s="448"/>
    </row>
    <row r="24" spans="1:11" s="134" customFormat="1" ht="15" hidden="1" customHeight="1">
      <c r="A24" s="31" t="s">
        <v>322</v>
      </c>
      <c r="B24" s="66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J24" s="393"/>
      <c r="K24" s="446"/>
    </row>
    <row r="25" spans="1:11" s="134" customFormat="1" ht="15" customHeight="1">
      <c r="A25" s="36" t="s">
        <v>227</v>
      </c>
      <c r="B25" s="66">
        <v>2457</v>
      </c>
      <c r="C25" s="47">
        <v>70</v>
      </c>
      <c r="D25" s="47">
        <v>50</v>
      </c>
      <c r="E25" s="47">
        <v>81</v>
      </c>
      <c r="F25" s="47">
        <v>78</v>
      </c>
      <c r="G25" s="47">
        <v>64</v>
      </c>
      <c r="H25" s="139">
        <v>1927</v>
      </c>
      <c r="J25" s="386"/>
      <c r="K25" s="446"/>
    </row>
    <row r="26" spans="1:11" s="134" customFormat="1" ht="5.0999999999999996" customHeight="1">
      <c r="A26" s="104"/>
      <c r="B26" s="67"/>
      <c r="C26" s="104"/>
      <c r="D26" s="104"/>
      <c r="E26" s="104"/>
      <c r="F26" s="104"/>
      <c r="G26" s="104"/>
      <c r="H26" s="104"/>
      <c r="J26" s="386"/>
      <c r="K26" s="17"/>
    </row>
    <row r="27" spans="1:11" s="134" customFormat="1" ht="5.0999999999999996" customHeight="1">
      <c r="A27" s="232"/>
      <c r="B27" s="232"/>
      <c r="C27" s="232"/>
      <c r="D27" s="232"/>
      <c r="E27" s="232"/>
      <c r="F27" s="232"/>
      <c r="G27" s="232"/>
      <c r="H27" s="232"/>
      <c r="J27" s="386"/>
      <c r="K27" s="389"/>
    </row>
    <row r="28" spans="1:11" s="134" customFormat="1" ht="15" customHeight="1">
      <c r="A28" s="233"/>
      <c r="B28" s="222"/>
      <c r="C28" s="222"/>
      <c r="D28" s="234"/>
      <c r="E28" s="222"/>
      <c r="F28" s="222" t="s">
        <v>259</v>
      </c>
      <c r="G28" s="234" t="s">
        <v>59</v>
      </c>
      <c r="H28" s="222"/>
      <c r="J28" s="386"/>
      <c r="K28" s="17"/>
    </row>
    <row r="29" spans="1:11" s="134" customFormat="1" ht="15" customHeight="1">
      <c r="A29" s="221" t="s">
        <v>11</v>
      </c>
      <c r="B29" s="235"/>
      <c r="C29" s="235"/>
      <c r="D29" s="234"/>
      <c r="E29" s="235"/>
      <c r="F29" s="235" t="s">
        <v>62</v>
      </c>
      <c r="G29" s="234" t="s">
        <v>55</v>
      </c>
      <c r="H29" s="235" t="s">
        <v>52</v>
      </c>
      <c r="J29" s="386"/>
      <c r="K29" s="17"/>
    </row>
    <row r="30" spans="1:11" s="134" customFormat="1" ht="5.0999999999999996" customHeight="1">
      <c r="A30" s="236"/>
      <c r="B30" s="237"/>
      <c r="C30" s="237"/>
      <c r="D30" s="238"/>
      <c r="E30" s="239"/>
      <c r="F30" s="238"/>
      <c r="G30" s="239"/>
      <c r="H30" s="239"/>
      <c r="J30" s="386"/>
      <c r="K30" s="445"/>
    </row>
    <row r="31" spans="1:11" s="134" customFormat="1" ht="5.0999999999999996" customHeight="1">
      <c r="A31" s="104"/>
      <c r="B31" s="74"/>
      <c r="C31" s="74"/>
      <c r="D31" s="105"/>
      <c r="E31" s="106"/>
      <c r="F31" s="105"/>
      <c r="G31" s="106"/>
      <c r="H31" s="106"/>
      <c r="J31" s="385"/>
      <c r="K31" s="447"/>
    </row>
    <row r="32" spans="1:11" s="103" customFormat="1" ht="15" customHeight="1">
      <c r="A32" s="273" t="s">
        <v>2</v>
      </c>
      <c r="B32" s="349"/>
      <c r="C32" s="349"/>
      <c r="D32" s="349"/>
      <c r="E32" s="349"/>
      <c r="F32" s="274">
        <v>2915</v>
      </c>
      <c r="G32" s="274">
        <v>855</v>
      </c>
      <c r="H32" s="274">
        <v>914</v>
      </c>
    </row>
    <row r="33" spans="1:8" s="103" customFormat="1" ht="15" customHeight="1">
      <c r="A33" s="31" t="s">
        <v>139</v>
      </c>
      <c r="B33" s="140"/>
      <c r="C33" s="140"/>
      <c r="D33" s="140"/>
      <c r="E33" s="140"/>
      <c r="F33" s="141">
        <v>192</v>
      </c>
      <c r="G33" s="141">
        <v>44</v>
      </c>
      <c r="H33" s="141">
        <v>27</v>
      </c>
    </row>
    <row r="34" spans="1:8" s="134" customFormat="1" ht="15" customHeight="1">
      <c r="A34" s="31" t="s">
        <v>21</v>
      </c>
      <c r="B34" s="140"/>
      <c r="F34" s="141">
        <v>128</v>
      </c>
      <c r="G34" s="141">
        <v>57</v>
      </c>
      <c r="H34" s="141">
        <v>67</v>
      </c>
    </row>
    <row r="35" spans="1:8" s="134" customFormat="1" ht="15" customHeight="1">
      <c r="A35" s="31" t="s">
        <v>15</v>
      </c>
      <c r="B35" s="140"/>
      <c r="F35" s="142">
        <v>1128</v>
      </c>
      <c r="G35" s="141">
        <v>363</v>
      </c>
      <c r="H35" s="141">
        <v>446</v>
      </c>
    </row>
    <row r="36" spans="1:8" s="134" customFormat="1" ht="15" customHeight="1">
      <c r="A36" s="31" t="s">
        <v>16</v>
      </c>
      <c r="B36" s="140"/>
      <c r="F36" s="164">
        <v>1206</v>
      </c>
      <c r="G36" s="141">
        <v>281</v>
      </c>
      <c r="H36" s="141">
        <v>286</v>
      </c>
    </row>
    <row r="37" spans="1:8" s="134" customFormat="1" ht="15" customHeight="1">
      <c r="A37" s="31" t="s">
        <v>117</v>
      </c>
      <c r="B37" s="140"/>
      <c r="F37" s="141">
        <v>531</v>
      </c>
      <c r="G37" s="141">
        <v>150</v>
      </c>
      <c r="H37" s="141">
        <v>180</v>
      </c>
    </row>
    <row r="38" spans="1:8" s="134" customFormat="1" ht="15" customHeight="1">
      <c r="A38" s="31" t="s">
        <v>118</v>
      </c>
      <c r="B38" s="140"/>
      <c r="F38" s="141">
        <v>199</v>
      </c>
      <c r="G38" s="141">
        <v>59</v>
      </c>
      <c r="H38" s="141">
        <v>47</v>
      </c>
    </row>
    <row r="39" spans="1:8" s="134" customFormat="1" ht="15" customHeight="1">
      <c r="A39" s="31" t="s">
        <v>355</v>
      </c>
      <c r="B39" s="140"/>
      <c r="F39" s="141">
        <v>376</v>
      </c>
      <c r="G39" s="141">
        <v>72</v>
      </c>
      <c r="H39" s="141">
        <v>59</v>
      </c>
    </row>
    <row r="40" spans="1:8" s="134" customFormat="1" ht="15" customHeight="1">
      <c r="A40" s="136" t="s">
        <v>353</v>
      </c>
      <c r="B40" s="140"/>
      <c r="F40" s="47">
        <v>23</v>
      </c>
      <c r="G40" s="47" t="s">
        <v>63</v>
      </c>
      <c r="H40" s="47" t="s">
        <v>63</v>
      </c>
    </row>
    <row r="41" spans="1:8" s="134" customFormat="1" ht="15" customHeight="1">
      <c r="A41" s="121" t="s">
        <v>354</v>
      </c>
      <c r="B41" s="140"/>
      <c r="C41" s="143"/>
      <c r="E41" s="143"/>
      <c r="F41" s="141">
        <v>100</v>
      </c>
      <c r="G41" s="47" t="s">
        <v>63</v>
      </c>
      <c r="H41" s="47" t="s">
        <v>63</v>
      </c>
    </row>
    <row r="42" spans="1:8" s="134" customFormat="1" ht="15" customHeight="1">
      <c r="A42" s="31" t="s">
        <v>36</v>
      </c>
      <c r="B42" s="140"/>
      <c r="C42" s="143"/>
      <c r="E42" s="143"/>
      <c r="F42" s="47" t="s">
        <v>63</v>
      </c>
      <c r="G42" s="47" t="s">
        <v>63</v>
      </c>
      <c r="H42" s="47" t="s">
        <v>63</v>
      </c>
    </row>
    <row r="43" spans="1:8" s="134" customFormat="1" ht="15" customHeight="1">
      <c r="A43" s="31" t="s">
        <v>37</v>
      </c>
      <c r="B43" s="140"/>
      <c r="C43" s="143"/>
      <c r="E43" s="143"/>
      <c r="F43" s="47" t="s">
        <v>63</v>
      </c>
      <c r="G43" s="47" t="s">
        <v>63</v>
      </c>
      <c r="H43" s="47" t="s">
        <v>63</v>
      </c>
    </row>
    <row r="44" spans="1:8" s="134" customFormat="1" ht="15" customHeight="1">
      <c r="A44" s="31" t="s">
        <v>19</v>
      </c>
      <c r="B44" s="103"/>
      <c r="F44" s="141">
        <v>81</v>
      </c>
      <c r="G44" s="141">
        <v>24</v>
      </c>
      <c r="H44" s="141">
        <v>11</v>
      </c>
    </row>
    <row r="45" spans="1:8" s="134" customFormat="1" ht="15" customHeight="1">
      <c r="A45" s="31" t="s">
        <v>20</v>
      </c>
      <c r="F45" s="141">
        <v>92</v>
      </c>
      <c r="G45" s="141">
        <v>30</v>
      </c>
      <c r="H45" s="141">
        <v>34</v>
      </c>
    </row>
    <row r="46" spans="1:8" s="134" customFormat="1" ht="15" customHeight="1">
      <c r="A46" s="97" t="s">
        <v>227</v>
      </c>
      <c r="B46" s="376"/>
      <c r="C46" s="103"/>
      <c r="D46" s="103"/>
      <c r="E46" s="103"/>
      <c r="F46" s="47">
        <v>88</v>
      </c>
      <c r="G46" s="47">
        <v>56</v>
      </c>
      <c r="H46" s="47">
        <v>43</v>
      </c>
    </row>
    <row r="47" spans="1:8" s="134" customFormat="1" ht="5.0999999999999996" customHeight="1">
      <c r="A47" s="231"/>
      <c r="B47" s="231"/>
      <c r="C47" s="231"/>
      <c r="D47" s="231"/>
      <c r="E47" s="231"/>
      <c r="F47" s="231"/>
      <c r="G47" s="231"/>
      <c r="H47" s="231"/>
    </row>
    <row r="48" spans="1:8" s="134" customFormat="1" ht="5.0999999999999996" customHeight="1">
      <c r="A48" s="104"/>
      <c r="B48" s="104"/>
      <c r="C48" s="104"/>
      <c r="D48" s="104"/>
      <c r="E48" s="104"/>
      <c r="F48" s="104"/>
      <c r="G48" s="104"/>
      <c r="H48" s="104"/>
    </row>
    <row r="49" spans="1:8" s="134" customFormat="1" ht="15" customHeight="1">
      <c r="A49" s="104"/>
      <c r="B49" s="104"/>
      <c r="C49" s="104"/>
      <c r="D49" s="104"/>
      <c r="E49" s="104"/>
      <c r="F49" s="104"/>
      <c r="G49" s="104"/>
      <c r="H49" s="104"/>
    </row>
  </sheetData>
  <phoneticPr fontId="1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51"/>
  </sheetPr>
  <dimension ref="A1:X124"/>
  <sheetViews>
    <sheetView showGridLines="0" view="pageBreakPreview" topLeftCell="A43" zoomScaleSheetLayoutView="100" workbookViewId="0">
      <selection sqref="A1:XFD3"/>
    </sheetView>
  </sheetViews>
  <sheetFormatPr baseColWidth="10" defaultRowHeight="14.25"/>
  <cols>
    <col min="1" max="1" width="29.125" style="92" customWidth="1"/>
    <col min="2" max="7" width="8.625" style="92" customWidth="1"/>
    <col min="8" max="8" width="9.875" style="150" customWidth="1"/>
    <col min="9" max="11" width="5.875" style="150" hidden="1" customWidth="1"/>
    <col min="12" max="12" width="7.625" style="150" hidden="1" customWidth="1"/>
    <col min="13" max="13" width="9.125" style="92" hidden="1" customWidth="1"/>
    <col min="14" max="14" width="5.875" style="92" hidden="1" customWidth="1"/>
    <col min="15" max="15" width="8.25" style="92" hidden="1" customWidth="1"/>
    <col min="16" max="18" width="5.875" style="92" hidden="1" customWidth="1"/>
    <col min="19" max="20" width="6.25" style="92" customWidth="1"/>
    <col min="21" max="21" width="6.625" style="461" customWidth="1"/>
    <col min="22" max="16384" width="11" style="92"/>
  </cols>
  <sheetData>
    <row r="1" spans="1:21" ht="15" customHeight="1">
      <c r="A1" s="111" t="s">
        <v>224</v>
      </c>
      <c r="B1" s="111"/>
      <c r="C1" s="111"/>
      <c r="D1" s="111"/>
      <c r="E1" s="111"/>
      <c r="F1" s="111"/>
      <c r="H1" s="92"/>
      <c r="I1" s="92"/>
      <c r="J1" s="92"/>
      <c r="K1" s="92"/>
      <c r="L1" s="92"/>
    </row>
    <row r="2" spans="1:21" s="24" customFormat="1" ht="15" customHeight="1">
      <c r="A2" s="93" t="s">
        <v>1</v>
      </c>
      <c r="B2" s="93"/>
      <c r="C2" s="93"/>
      <c r="D2" s="100"/>
      <c r="E2" s="100"/>
      <c r="F2" s="100"/>
      <c r="U2" s="27"/>
    </row>
    <row r="3" spans="1:21" s="24" customFormat="1" ht="15" customHeight="1">
      <c r="A3" s="32"/>
      <c r="B3" s="99"/>
      <c r="C3" s="99"/>
      <c r="D3" s="112"/>
      <c r="E3" s="112"/>
      <c r="F3" s="112"/>
      <c r="H3" s="112" t="s">
        <v>12</v>
      </c>
      <c r="U3" s="27"/>
    </row>
    <row r="4" spans="1:21" s="24" customFormat="1" ht="5.0999999999999996" customHeight="1">
      <c r="A4" s="32"/>
      <c r="B4" s="32"/>
      <c r="C4" s="32"/>
      <c r="D4" s="29"/>
      <c r="E4" s="29"/>
      <c r="F4" s="29"/>
      <c r="G4" s="29"/>
      <c r="U4" s="27"/>
    </row>
    <row r="5" spans="1:21" s="24" customFormat="1" ht="5.0999999999999996" customHeight="1">
      <c r="A5" s="258"/>
      <c r="B5" s="258"/>
      <c r="C5" s="258"/>
      <c r="D5" s="258"/>
      <c r="E5" s="258"/>
      <c r="F5" s="258"/>
      <c r="G5" s="258"/>
      <c r="H5" s="258"/>
      <c r="U5" s="27"/>
    </row>
    <row r="6" spans="1:21" s="24" customFormat="1" ht="15" customHeight="1">
      <c r="A6" s="221" t="s">
        <v>11</v>
      </c>
      <c r="B6" s="220" t="s">
        <v>49</v>
      </c>
      <c r="C6" s="220" t="s">
        <v>126</v>
      </c>
      <c r="D6" s="220" t="s">
        <v>151</v>
      </c>
      <c r="E6" s="220" t="s">
        <v>190</v>
      </c>
      <c r="F6" s="220" t="s">
        <v>209</v>
      </c>
      <c r="G6" s="220" t="s">
        <v>239</v>
      </c>
      <c r="H6" s="220" t="s">
        <v>297</v>
      </c>
      <c r="I6" s="220" t="s">
        <v>7</v>
      </c>
      <c r="J6" s="220" t="s">
        <v>307</v>
      </c>
      <c r="K6" s="220" t="s">
        <v>51</v>
      </c>
      <c r="L6" s="220" t="s">
        <v>308</v>
      </c>
      <c r="M6" s="220" t="s">
        <v>309</v>
      </c>
      <c r="N6" s="220" t="s">
        <v>310</v>
      </c>
      <c r="O6" s="220" t="s">
        <v>311</v>
      </c>
      <c r="P6" s="220" t="s">
        <v>58</v>
      </c>
      <c r="Q6" s="220" t="s">
        <v>312</v>
      </c>
      <c r="R6" s="220" t="s">
        <v>313</v>
      </c>
      <c r="S6" s="425"/>
      <c r="T6" s="425"/>
      <c r="U6" s="220"/>
    </row>
    <row r="7" spans="1:21" s="24" customFormat="1" ht="5.0999999999999996" customHeight="1">
      <c r="A7" s="223"/>
      <c r="B7" s="270"/>
      <c r="C7" s="270"/>
      <c r="D7" s="270"/>
      <c r="E7" s="270"/>
      <c r="F7" s="270"/>
      <c r="G7" s="270"/>
      <c r="H7" s="270"/>
      <c r="U7" s="27"/>
    </row>
    <row r="8" spans="1:21" s="24" customFormat="1" ht="5.0999999999999996" customHeight="1">
      <c r="A8" s="32"/>
      <c r="U8" s="27"/>
    </row>
    <row r="9" spans="1:21" s="123" customFormat="1" ht="15" customHeight="1">
      <c r="A9" s="273" t="s">
        <v>7</v>
      </c>
      <c r="B9" s="275">
        <v>184151</v>
      </c>
      <c r="C9" s="274">
        <v>194657</v>
      </c>
      <c r="D9" s="274">
        <v>195866</v>
      </c>
      <c r="E9" s="280">
        <v>197101</v>
      </c>
      <c r="F9" s="280">
        <v>174471</v>
      </c>
      <c r="G9" s="280">
        <v>195177</v>
      </c>
      <c r="H9" s="280">
        <v>189168</v>
      </c>
      <c r="S9" s="153"/>
      <c r="T9" s="153"/>
      <c r="U9" s="462"/>
    </row>
    <row r="10" spans="1:21" s="123" customFormat="1" ht="15" customHeight="1">
      <c r="A10" s="31" t="s">
        <v>90</v>
      </c>
      <c r="B10" s="79"/>
      <c r="C10" s="21"/>
      <c r="D10" s="21"/>
      <c r="E10" s="35"/>
      <c r="F10" s="35"/>
      <c r="G10" s="144"/>
      <c r="H10" s="144"/>
      <c r="U10" s="462"/>
    </row>
    <row r="11" spans="1:21" s="24" customFormat="1" ht="15" customHeight="1">
      <c r="A11" s="31" t="s">
        <v>66</v>
      </c>
      <c r="B11" s="67">
        <v>13391</v>
      </c>
      <c r="C11" s="66">
        <v>13631</v>
      </c>
      <c r="D11" s="66">
        <v>13717</v>
      </c>
      <c r="E11" s="59">
        <v>13857</v>
      </c>
      <c r="F11" s="145">
        <v>13946</v>
      </c>
      <c r="G11" s="145">
        <v>13201</v>
      </c>
      <c r="H11" s="145">
        <v>13735</v>
      </c>
      <c r="U11" s="27"/>
    </row>
    <row r="12" spans="1:21" s="24" customFormat="1" ht="15" customHeight="1">
      <c r="A12" s="31" t="s">
        <v>99</v>
      </c>
      <c r="B12" s="66">
        <v>9703</v>
      </c>
      <c r="C12" s="66">
        <v>3276</v>
      </c>
      <c r="D12" s="66">
        <v>3381</v>
      </c>
      <c r="E12" s="59">
        <v>3362</v>
      </c>
      <c r="F12" s="145">
        <v>3102</v>
      </c>
      <c r="G12" s="145">
        <v>2989</v>
      </c>
      <c r="H12" s="145">
        <v>2936</v>
      </c>
      <c r="U12" s="27"/>
    </row>
    <row r="13" spans="1:21" s="24" customFormat="1" ht="15" customHeight="1">
      <c r="A13" s="31" t="s">
        <v>132</v>
      </c>
      <c r="B13" s="66" t="s">
        <v>64</v>
      </c>
      <c r="C13" s="66">
        <v>9118</v>
      </c>
      <c r="D13" s="66">
        <v>9374</v>
      </c>
      <c r="E13" s="59">
        <v>9122</v>
      </c>
      <c r="F13" s="145">
        <v>9297</v>
      </c>
      <c r="G13" s="145">
        <v>8301</v>
      </c>
      <c r="H13" s="145">
        <v>8036</v>
      </c>
      <c r="U13" s="27"/>
    </row>
    <row r="14" spans="1:21" s="24" customFormat="1" ht="15" customHeight="1">
      <c r="A14" s="31" t="s">
        <v>15</v>
      </c>
      <c r="B14" s="67">
        <f>SUM(B15:B18)</f>
        <v>70126</v>
      </c>
      <c r="C14" s="66">
        <v>71849</v>
      </c>
      <c r="D14" s="66">
        <v>73833</v>
      </c>
      <c r="E14" s="59">
        <v>75367</v>
      </c>
      <c r="F14" s="145">
        <v>75657</v>
      </c>
      <c r="G14" s="145">
        <v>74722</v>
      </c>
      <c r="H14" s="145">
        <v>72436</v>
      </c>
      <c r="U14" s="27"/>
    </row>
    <row r="15" spans="1:21" s="24" customFormat="1" ht="15" customHeight="1">
      <c r="A15" s="31" t="s">
        <v>82</v>
      </c>
      <c r="B15" s="66">
        <v>50366</v>
      </c>
      <c r="C15" s="66">
        <v>51870</v>
      </c>
      <c r="D15" s="66">
        <v>53615</v>
      </c>
      <c r="E15" s="59">
        <v>54804</v>
      </c>
      <c r="F15" s="59">
        <v>55161</v>
      </c>
      <c r="G15" s="145">
        <v>54164</v>
      </c>
      <c r="H15" s="145">
        <v>52343</v>
      </c>
      <c r="U15" s="27"/>
    </row>
    <row r="16" spans="1:21" s="24" customFormat="1" ht="15" customHeight="1">
      <c r="A16" s="31" t="s">
        <v>83</v>
      </c>
      <c r="B16" s="66">
        <v>19429</v>
      </c>
      <c r="C16" s="66">
        <v>19699</v>
      </c>
      <c r="D16" s="66">
        <v>19949</v>
      </c>
      <c r="E16" s="59">
        <v>20302</v>
      </c>
      <c r="F16" s="59">
        <v>20496</v>
      </c>
      <c r="G16" s="145">
        <v>20558</v>
      </c>
      <c r="H16" s="145">
        <v>19978</v>
      </c>
      <c r="U16" s="27"/>
    </row>
    <row r="17" spans="1:21" s="24" customFormat="1" ht="15" customHeight="1">
      <c r="A17" s="102" t="s">
        <v>252</v>
      </c>
      <c r="B17" s="21">
        <v>139</v>
      </c>
      <c r="C17" s="21">
        <v>120</v>
      </c>
      <c r="D17" s="21">
        <v>116</v>
      </c>
      <c r="E17" s="35">
        <v>106</v>
      </c>
      <c r="F17" s="35">
        <v>116</v>
      </c>
      <c r="G17" s="165" t="s">
        <v>64</v>
      </c>
      <c r="H17" s="165">
        <v>115</v>
      </c>
      <c r="U17" s="27"/>
    </row>
    <row r="18" spans="1:21" s="24" customFormat="1" ht="15" customHeight="1">
      <c r="A18" s="31" t="s">
        <v>111</v>
      </c>
      <c r="B18" s="21">
        <v>192</v>
      </c>
      <c r="C18" s="21">
        <v>160</v>
      </c>
      <c r="D18" s="21">
        <v>153</v>
      </c>
      <c r="E18" s="35">
        <v>155</v>
      </c>
      <c r="F18" s="35" t="s">
        <v>64</v>
      </c>
      <c r="G18" s="165" t="s">
        <v>64</v>
      </c>
      <c r="H18" s="165" t="s">
        <v>64</v>
      </c>
      <c r="U18" s="27"/>
    </row>
    <row r="19" spans="1:21" s="24" customFormat="1" ht="15" customHeight="1">
      <c r="A19" s="31" t="s">
        <v>16</v>
      </c>
      <c r="B19" s="67">
        <f>SUM(B20,B24,B28,B32)</f>
        <v>69252</v>
      </c>
      <c r="C19" s="66">
        <f>SUM(C20,C24,C28,C32)</f>
        <v>68394</v>
      </c>
      <c r="D19" s="66">
        <f>SUM(D20,D24,D28,D32)</f>
        <v>66563</v>
      </c>
      <c r="E19" s="59">
        <f>SUM(E20,E24,E28,E32)</f>
        <v>66347</v>
      </c>
      <c r="F19" s="59">
        <f>SUM(F20,F24,F28,F32)</f>
        <v>63173</v>
      </c>
      <c r="G19" s="145">
        <v>65108</v>
      </c>
      <c r="H19" s="145">
        <v>63566</v>
      </c>
      <c r="S19" s="153"/>
      <c r="T19" s="153"/>
      <c r="U19" s="462"/>
    </row>
    <row r="20" spans="1:21" s="24" customFormat="1" ht="15" customHeight="1">
      <c r="A20" s="31" t="s">
        <v>84</v>
      </c>
      <c r="B20" s="66">
        <v>35775</v>
      </c>
      <c r="C20" s="66">
        <v>34375</v>
      </c>
      <c r="D20" s="66">
        <v>32047</v>
      </c>
      <c r="E20" s="59">
        <v>31108</v>
      </c>
      <c r="F20" s="145">
        <v>30957</v>
      </c>
      <c r="G20" s="145">
        <v>33103</v>
      </c>
      <c r="H20" s="145">
        <v>35027</v>
      </c>
      <c r="S20" s="375"/>
      <c r="T20" s="375"/>
      <c r="U20" s="373"/>
    </row>
    <row r="21" spans="1:21" s="24" customFormat="1" ht="15" customHeight="1">
      <c r="A21" s="31" t="s">
        <v>367</v>
      </c>
      <c r="B21" s="66">
        <v>2587</v>
      </c>
      <c r="C21" s="66">
        <v>2463</v>
      </c>
      <c r="D21" s="66">
        <v>2231</v>
      </c>
      <c r="E21" s="59">
        <v>2148</v>
      </c>
      <c r="F21" s="59">
        <v>2151</v>
      </c>
      <c r="G21" s="145">
        <v>2188</v>
      </c>
      <c r="H21" s="145">
        <v>2254</v>
      </c>
      <c r="S21" s="20"/>
      <c r="T21" s="20"/>
      <c r="U21" s="387"/>
    </row>
    <row r="22" spans="1:21" s="24" customFormat="1" ht="15" customHeight="1">
      <c r="A22" s="102" t="s">
        <v>257</v>
      </c>
      <c r="B22" s="21">
        <v>628</v>
      </c>
      <c r="C22" s="21">
        <v>619</v>
      </c>
      <c r="D22" s="21">
        <v>609</v>
      </c>
      <c r="E22" s="35">
        <v>597</v>
      </c>
      <c r="F22" s="35">
        <v>589</v>
      </c>
      <c r="G22" s="165" t="s">
        <v>64</v>
      </c>
      <c r="H22" s="165">
        <v>603</v>
      </c>
      <c r="S22" s="20"/>
      <c r="T22" s="20"/>
      <c r="U22" s="387"/>
    </row>
    <row r="23" spans="1:21" s="24" customFormat="1" ht="15" customHeight="1">
      <c r="A23" s="31" t="s">
        <v>233</v>
      </c>
      <c r="B23" s="21">
        <v>169</v>
      </c>
      <c r="C23" s="21">
        <v>196</v>
      </c>
      <c r="D23" s="21">
        <v>184</v>
      </c>
      <c r="E23" s="35">
        <v>170</v>
      </c>
      <c r="F23" s="35" t="s">
        <v>64</v>
      </c>
      <c r="G23" s="165" t="s">
        <v>64</v>
      </c>
      <c r="H23" s="165" t="s">
        <v>64</v>
      </c>
      <c r="S23" s="20"/>
      <c r="T23" s="20"/>
      <c r="U23" s="387"/>
    </row>
    <row r="24" spans="1:21" s="24" customFormat="1" ht="15" customHeight="1">
      <c r="A24" s="31" t="s">
        <v>85</v>
      </c>
      <c r="B24" s="66">
        <v>14418</v>
      </c>
      <c r="C24" s="66">
        <v>14493</v>
      </c>
      <c r="D24" s="66">
        <v>13834</v>
      </c>
      <c r="E24" s="59">
        <v>12934</v>
      </c>
      <c r="F24" s="145">
        <v>11681</v>
      </c>
      <c r="G24" s="145">
        <v>10997</v>
      </c>
      <c r="H24" s="145">
        <v>11438</v>
      </c>
      <c r="S24" s="20"/>
      <c r="T24" s="20"/>
      <c r="U24" s="387"/>
    </row>
    <row r="25" spans="1:21" s="24" customFormat="1" ht="15" customHeight="1">
      <c r="A25" s="31" t="s">
        <v>368</v>
      </c>
      <c r="B25" s="66">
        <v>1333</v>
      </c>
      <c r="C25" s="66">
        <v>1318</v>
      </c>
      <c r="D25" s="66">
        <v>1214</v>
      </c>
      <c r="E25" s="59">
        <v>957</v>
      </c>
      <c r="F25" s="59">
        <v>815</v>
      </c>
      <c r="G25" s="145">
        <v>733</v>
      </c>
      <c r="H25" s="145">
        <v>776</v>
      </c>
      <c r="S25" s="20"/>
      <c r="T25" s="20"/>
      <c r="U25" s="387"/>
    </row>
    <row r="26" spans="1:21" s="24" customFormat="1" ht="15" customHeight="1">
      <c r="A26" s="31" t="s">
        <v>33</v>
      </c>
      <c r="B26" s="21">
        <v>731</v>
      </c>
      <c r="C26" s="21">
        <v>747</v>
      </c>
      <c r="D26" s="108">
        <v>806</v>
      </c>
      <c r="E26" s="146">
        <v>917</v>
      </c>
      <c r="F26" s="147">
        <v>1015</v>
      </c>
      <c r="G26" s="145">
        <v>1050</v>
      </c>
      <c r="H26" s="145">
        <v>1008</v>
      </c>
      <c r="S26" s="20"/>
      <c r="T26" s="20"/>
      <c r="U26" s="387"/>
    </row>
    <row r="27" spans="1:21" s="24" customFormat="1" ht="15" customHeight="1">
      <c r="A27" s="102" t="s">
        <v>258</v>
      </c>
      <c r="B27" s="21">
        <v>433</v>
      </c>
      <c r="C27" s="21">
        <v>461</v>
      </c>
      <c r="D27" s="21">
        <v>475</v>
      </c>
      <c r="E27" s="35">
        <v>497</v>
      </c>
      <c r="F27" s="35">
        <v>495</v>
      </c>
      <c r="G27" s="165" t="s">
        <v>64</v>
      </c>
      <c r="H27" s="165">
        <v>482</v>
      </c>
      <c r="U27" s="27"/>
    </row>
    <row r="28" spans="1:21" s="24" customFormat="1" ht="15" customHeight="1">
      <c r="A28" s="36" t="s">
        <v>86</v>
      </c>
      <c r="B28" s="66">
        <v>17109</v>
      </c>
      <c r="C28" s="66">
        <v>17404</v>
      </c>
      <c r="D28" s="66">
        <v>18173</v>
      </c>
      <c r="E28" s="59">
        <v>19107</v>
      </c>
      <c r="F28" s="148">
        <v>16854</v>
      </c>
      <c r="G28" s="148">
        <v>17421</v>
      </c>
      <c r="H28" s="148">
        <v>13738</v>
      </c>
      <c r="U28" s="27"/>
    </row>
    <row r="29" spans="1:21" s="24" customFormat="1" ht="15" customHeight="1">
      <c r="A29" s="31" t="s">
        <v>369</v>
      </c>
      <c r="B29" s="66">
        <v>14419</v>
      </c>
      <c r="C29" s="66">
        <v>15051</v>
      </c>
      <c r="D29" s="66">
        <v>15584</v>
      </c>
      <c r="E29" s="59">
        <v>16155</v>
      </c>
      <c r="F29" s="148">
        <v>16589</v>
      </c>
      <c r="G29" s="148">
        <v>16023</v>
      </c>
      <c r="H29" s="148">
        <v>12136</v>
      </c>
      <c r="U29" s="27"/>
    </row>
    <row r="30" spans="1:21" s="24" customFormat="1" ht="15" customHeight="1">
      <c r="A30" s="31" t="s">
        <v>34</v>
      </c>
      <c r="B30" s="66">
        <v>1358</v>
      </c>
      <c r="C30" s="66">
        <v>1112</v>
      </c>
      <c r="D30" s="66">
        <v>305</v>
      </c>
      <c r="E30" s="59">
        <v>1760</v>
      </c>
      <c r="F30" s="59">
        <v>265</v>
      </c>
      <c r="G30" s="148">
        <v>1398</v>
      </c>
      <c r="H30" s="148">
        <v>19</v>
      </c>
      <c r="U30" s="27"/>
    </row>
    <row r="31" spans="1:21" s="24" customFormat="1" ht="15" customHeight="1">
      <c r="A31" s="31" t="s">
        <v>35</v>
      </c>
      <c r="B31" s="66">
        <v>1332</v>
      </c>
      <c r="C31" s="66">
        <v>1241</v>
      </c>
      <c r="D31" s="66">
        <v>1156</v>
      </c>
      <c r="E31" s="59">
        <v>1192</v>
      </c>
      <c r="F31" s="59" t="s">
        <v>63</v>
      </c>
      <c r="G31" s="164" t="s">
        <v>63</v>
      </c>
      <c r="H31" s="164" t="s">
        <v>63</v>
      </c>
      <c r="U31" s="27"/>
    </row>
    <row r="32" spans="1:21" s="24" customFormat="1" ht="15" customHeight="1">
      <c r="A32" s="31" t="s">
        <v>260</v>
      </c>
      <c r="B32" s="66">
        <v>1950</v>
      </c>
      <c r="C32" s="66">
        <v>2122</v>
      </c>
      <c r="D32" s="66">
        <v>2509</v>
      </c>
      <c r="E32" s="59">
        <v>3198</v>
      </c>
      <c r="F32" s="145">
        <v>3681</v>
      </c>
      <c r="G32" s="145">
        <v>3587</v>
      </c>
      <c r="H32" s="164">
        <v>3363</v>
      </c>
      <c r="S32" s="20"/>
      <c r="T32" s="20"/>
      <c r="U32" s="387"/>
    </row>
    <row r="33" spans="1:24" s="24" customFormat="1" ht="15" customHeight="1">
      <c r="A33" s="31" t="s">
        <v>112</v>
      </c>
      <c r="B33" s="66">
        <v>1912</v>
      </c>
      <c r="C33" s="66">
        <v>2012</v>
      </c>
      <c r="D33" s="66">
        <v>2293</v>
      </c>
      <c r="E33" s="59">
        <v>2408</v>
      </c>
      <c r="F33" s="145">
        <v>3094</v>
      </c>
      <c r="G33" s="145">
        <v>3095</v>
      </c>
      <c r="H33" s="145">
        <v>2991</v>
      </c>
      <c r="S33" s="20"/>
      <c r="T33" s="20"/>
      <c r="U33" s="387"/>
    </row>
    <row r="34" spans="1:24" s="24" customFormat="1" ht="15" customHeight="1">
      <c r="A34" s="31" t="s">
        <v>113</v>
      </c>
      <c r="B34" s="21">
        <v>38</v>
      </c>
      <c r="C34" s="21">
        <v>110</v>
      </c>
      <c r="D34" s="21">
        <v>216</v>
      </c>
      <c r="E34" s="35">
        <v>790</v>
      </c>
      <c r="F34" s="486">
        <v>587</v>
      </c>
      <c r="G34" s="165" t="s">
        <v>63</v>
      </c>
      <c r="H34" s="165">
        <v>372</v>
      </c>
      <c r="S34" s="20"/>
      <c r="T34" s="20"/>
      <c r="U34" s="387"/>
    </row>
    <row r="35" spans="1:24" s="24" customFormat="1" ht="15" customHeight="1">
      <c r="A35" s="31" t="s">
        <v>20</v>
      </c>
      <c r="B35" s="66">
        <v>4756</v>
      </c>
      <c r="C35" s="66">
        <v>4403</v>
      </c>
      <c r="D35" s="66">
        <v>4310</v>
      </c>
      <c r="E35" s="59">
        <v>4322</v>
      </c>
      <c r="F35" s="145">
        <v>4153</v>
      </c>
      <c r="G35" s="145">
        <v>3864</v>
      </c>
      <c r="H35" s="145">
        <v>3842</v>
      </c>
      <c r="S35" s="375"/>
      <c r="T35" s="375"/>
      <c r="U35" s="373"/>
    </row>
    <row r="36" spans="1:24" s="24" customFormat="1" ht="15" customHeight="1">
      <c r="A36" s="31" t="s">
        <v>19</v>
      </c>
      <c r="B36" s="67">
        <v>12091</v>
      </c>
      <c r="C36" s="66">
        <v>12458</v>
      </c>
      <c r="D36" s="66">
        <v>11510</v>
      </c>
      <c r="E36" s="59">
        <v>10234</v>
      </c>
      <c r="F36" s="145">
        <v>8171</v>
      </c>
      <c r="G36" s="145">
        <v>9640</v>
      </c>
      <c r="H36" s="145">
        <v>8545</v>
      </c>
      <c r="S36" s="20"/>
      <c r="T36" s="20"/>
      <c r="U36" s="387"/>
    </row>
    <row r="37" spans="1:24" s="24" customFormat="1" ht="15" customHeight="1">
      <c r="A37" s="31" t="s">
        <v>370</v>
      </c>
      <c r="B37" s="67"/>
      <c r="C37" s="66"/>
      <c r="D37" s="66"/>
      <c r="E37" s="59"/>
      <c r="F37" s="59"/>
      <c r="G37" s="145"/>
      <c r="H37" s="145"/>
      <c r="S37" s="20"/>
      <c r="T37" s="20"/>
      <c r="U37" s="387"/>
    </row>
    <row r="38" spans="1:24" s="24" customFormat="1" ht="15" customHeight="1">
      <c r="A38" s="31" t="s">
        <v>371</v>
      </c>
      <c r="B38" s="66">
        <v>1219</v>
      </c>
      <c r="C38" s="66">
        <v>1295</v>
      </c>
      <c r="D38" s="66">
        <v>647</v>
      </c>
      <c r="E38" s="59">
        <v>354</v>
      </c>
      <c r="F38" s="145">
        <v>79</v>
      </c>
      <c r="G38" s="145">
        <v>139</v>
      </c>
      <c r="H38" s="145">
        <v>129</v>
      </c>
      <c r="S38" s="20"/>
      <c r="T38" s="20"/>
      <c r="U38" s="387"/>
    </row>
    <row r="39" spans="1:24" s="24" customFormat="1" ht="15" customHeight="1">
      <c r="A39" s="31" t="s">
        <v>372</v>
      </c>
      <c r="B39" s="66">
        <v>1290</v>
      </c>
      <c r="C39" s="66">
        <v>1313</v>
      </c>
      <c r="D39" s="66">
        <v>1094</v>
      </c>
      <c r="E39" s="59">
        <v>807</v>
      </c>
      <c r="F39" s="145">
        <v>105</v>
      </c>
      <c r="G39" s="145">
        <v>558</v>
      </c>
      <c r="H39" s="145">
        <v>550</v>
      </c>
      <c r="S39" s="20"/>
      <c r="T39" s="20"/>
      <c r="U39" s="387"/>
    </row>
    <row r="40" spans="1:24" s="24" customFormat="1" ht="15" customHeight="1">
      <c r="A40" s="31" t="s">
        <v>373</v>
      </c>
      <c r="B40" s="66">
        <v>8496</v>
      </c>
      <c r="C40" s="66">
        <v>8844</v>
      </c>
      <c r="D40" s="66">
        <v>8794</v>
      </c>
      <c r="E40" s="59">
        <v>8095</v>
      </c>
      <c r="F40" s="145">
        <v>6985</v>
      </c>
      <c r="G40" s="145">
        <v>7744</v>
      </c>
      <c r="H40" s="145">
        <v>6505</v>
      </c>
      <c r="S40" s="20"/>
      <c r="T40" s="20"/>
      <c r="U40" s="387"/>
    </row>
    <row r="41" spans="1:24" s="24" customFormat="1" ht="15" customHeight="1">
      <c r="A41" s="31" t="s">
        <v>374</v>
      </c>
      <c r="B41" s="66">
        <v>1086</v>
      </c>
      <c r="C41" s="66">
        <v>1006</v>
      </c>
      <c r="D41" s="66">
        <v>975</v>
      </c>
      <c r="E41" s="59">
        <v>963</v>
      </c>
      <c r="F41" s="145">
        <v>1000</v>
      </c>
      <c r="G41" s="145">
        <v>1199</v>
      </c>
      <c r="H41" s="145">
        <v>1361</v>
      </c>
      <c r="S41" s="20"/>
      <c r="T41" s="20"/>
      <c r="U41" s="387"/>
    </row>
    <row r="42" spans="1:24" s="24" customFormat="1" ht="15" customHeight="1">
      <c r="A42" s="67" t="s">
        <v>375</v>
      </c>
      <c r="B42" s="66">
        <v>156</v>
      </c>
      <c r="C42" s="66">
        <v>153</v>
      </c>
      <c r="D42" s="66">
        <v>144</v>
      </c>
      <c r="E42" s="59">
        <v>95</v>
      </c>
      <c r="F42" s="59">
        <v>74</v>
      </c>
      <c r="G42" s="145">
        <v>33</v>
      </c>
      <c r="H42" s="164" t="s">
        <v>64</v>
      </c>
      <c r="U42" s="27"/>
    </row>
    <row r="43" spans="1:24" s="24" customFormat="1" ht="14.25" customHeight="1">
      <c r="A43" s="31" t="s">
        <v>47</v>
      </c>
      <c r="B43" s="139">
        <v>19008</v>
      </c>
      <c r="C43" s="139">
        <v>14651</v>
      </c>
      <c r="D43" s="139">
        <v>16415</v>
      </c>
      <c r="E43" s="139">
        <v>17757</v>
      </c>
      <c r="F43" s="139" t="s">
        <v>64</v>
      </c>
      <c r="G43" s="145">
        <v>20308</v>
      </c>
      <c r="H43" s="145">
        <v>19008</v>
      </c>
      <c r="S43" s="161"/>
      <c r="T43" s="160"/>
      <c r="U43" s="160"/>
      <c r="V43" s="64"/>
    </row>
    <row r="44" spans="1:24" s="24" customFormat="1" ht="14.25" customHeight="1">
      <c r="A44" s="31" t="s">
        <v>175</v>
      </c>
      <c r="B44" s="139"/>
      <c r="C44" s="139"/>
      <c r="D44" s="139"/>
      <c r="E44" s="139"/>
      <c r="F44" s="139"/>
      <c r="G44" s="145"/>
      <c r="H44" s="145"/>
      <c r="S44" s="161"/>
      <c r="T44" s="160"/>
      <c r="U44" s="160"/>
      <c r="V44" s="64"/>
    </row>
    <row r="45" spans="1:24" s="24" customFormat="1" ht="15" customHeight="1">
      <c r="A45" s="97" t="s">
        <v>376</v>
      </c>
      <c r="B45" s="139">
        <v>1707</v>
      </c>
      <c r="C45" s="139" t="s">
        <v>64</v>
      </c>
      <c r="D45" s="139" t="s">
        <v>64</v>
      </c>
      <c r="E45" s="139" t="s">
        <v>64</v>
      </c>
      <c r="F45" s="139" t="s">
        <v>64</v>
      </c>
      <c r="G45" s="487">
        <v>4450</v>
      </c>
      <c r="H45" s="487">
        <v>1707</v>
      </c>
      <c r="U45" s="27"/>
    </row>
    <row r="46" spans="1:24" s="24" customFormat="1" ht="5.0999999999999996" customHeight="1">
      <c r="A46" s="346"/>
      <c r="B46" s="347"/>
      <c r="C46" s="347"/>
      <c r="D46" s="347"/>
      <c r="E46" s="347"/>
      <c r="F46" s="347"/>
      <c r="G46" s="348"/>
      <c r="H46" s="348"/>
      <c r="U46" s="27"/>
    </row>
    <row r="47" spans="1:24" s="24" customFormat="1" ht="5.0999999999999996" customHeight="1">
      <c r="A47" s="345"/>
      <c r="B47" s="32"/>
      <c r="C47" s="32"/>
      <c r="D47" s="29"/>
      <c r="E47" s="29"/>
      <c r="F47" s="29"/>
      <c r="G47" s="29"/>
      <c r="H47" s="29"/>
      <c r="U47" s="27"/>
    </row>
    <row r="48" spans="1:24" s="24" customFormat="1" ht="15.95" customHeight="1">
      <c r="S48" s="161"/>
      <c r="T48" s="160"/>
      <c r="U48" s="160"/>
      <c r="V48" s="64"/>
      <c r="W48" s="160"/>
      <c r="X48" s="161"/>
    </row>
    <row r="49" spans="7:22" s="24" customFormat="1" ht="15" customHeight="1">
      <c r="S49" s="458"/>
      <c r="T49" s="458"/>
      <c r="U49" s="458"/>
      <c r="V49" s="274"/>
    </row>
    <row r="50" spans="7:22" s="24" customFormat="1" ht="5.0999999999999996" customHeight="1">
      <c r="U50" s="27"/>
    </row>
    <row r="51" spans="7:22" s="24" customFormat="1" ht="15" customHeight="1">
      <c r="U51" s="27"/>
    </row>
    <row r="52" spans="7:22" s="24" customFormat="1" ht="15" customHeight="1">
      <c r="U52" s="27"/>
    </row>
    <row r="53" spans="7:22" s="24" customFormat="1" ht="5.0999999999999996" customHeight="1">
      <c r="U53" s="27"/>
    </row>
    <row r="54" spans="7:22" s="24" customFormat="1" ht="30" customHeight="1">
      <c r="U54" s="27"/>
    </row>
    <row r="55" spans="7:22" ht="30" customHeight="1">
      <c r="G55" s="149"/>
    </row>
    <row r="56" spans="7:22" ht="30" customHeight="1">
      <c r="G56" s="149"/>
    </row>
    <row r="57" spans="7:22" ht="30" customHeight="1">
      <c r="G57" s="149"/>
    </row>
    <row r="58" spans="7:22" ht="30" customHeight="1">
      <c r="G58" s="149"/>
    </row>
    <row r="59" spans="7:22" ht="30" customHeight="1">
      <c r="G59" s="149"/>
    </row>
    <row r="60" spans="7:22" ht="30" customHeight="1">
      <c r="G60" s="149"/>
    </row>
    <row r="61" spans="7:22" ht="30" customHeight="1">
      <c r="G61" s="149"/>
    </row>
    <row r="62" spans="7:22" ht="30" customHeight="1">
      <c r="G62" s="149"/>
    </row>
    <row r="63" spans="7:22" ht="30" customHeight="1">
      <c r="G63" s="149"/>
    </row>
    <row r="64" spans="7:22" ht="30" customHeight="1">
      <c r="G64" s="149"/>
    </row>
    <row r="65" spans="1:7" ht="30" customHeight="1">
      <c r="G65" s="149"/>
    </row>
    <row r="66" spans="1:7" ht="30" customHeight="1">
      <c r="G66" s="149"/>
    </row>
    <row r="67" spans="1:7" ht="30" customHeight="1">
      <c r="G67" s="149"/>
    </row>
    <row r="68" spans="1:7" ht="30" customHeight="1">
      <c r="G68" s="149"/>
    </row>
    <row r="69" spans="1:7" ht="30" customHeight="1">
      <c r="G69" s="149"/>
    </row>
    <row r="70" spans="1:7" ht="30" customHeight="1">
      <c r="G70" s="149"/>
    </row>
    <row r="71" spans="1:7" ht="30" customHeight="1">
      <c r="G71" s="149"/>
    </row>
    <row r="72" spans="1:7" ht="30" customHeight="1">
      <c r="G72" s="149"/>
    </row>
    <row r="73" spans="1:7" ht="30" customHeight="1">
      <c r="G73" s="149"/>
    </row>
    <row r="74" spans="1:7" ht="5.0999999999999996" customHeight="1">
      <c r="G74" s="149"/>
    </row>
    <row r="75" spans="1:7" ht="15" customHeight="1">
      <c r="A75" s="151"/>
      <c r="B75" s="151"/>
      <c r="C75" s="151"/>
      <c r="D75" s="149"/>
      <c r="E75" s="149"/>
      <c r="F75" s="149"/>
      <c r="G75" s="149"/>
    </row>
    <row r="76" spans="1:7" ht="15" customHeight="1">
      <c r="A76" s="151"/>
      <c r="B76" s="151"/>
      <c r="C76" s="151"/>
      <c r="D76" s="149"/>
      <c r="E76" s="149"/>
      <c r="F76" s="149"/>
      <c r="G76" s="149"/>
    </row>
    <row r="77" spans="1:7" ht="15" customHeight="1">
      <c r="A77" s="151"/>
      <c r="B77" s="151"/>
      <c r="C77" s="151"/>
      <c r="D77" s="149" t="s">
        <v>1</v>
      </c>
      <c r="E77" s="149"/>
      <c r="F77" s="149" t="s">
        <v>1</v>
      </c>
      <c r="G77" s="149"/>
    </row>
    <row r="78" spans="1:7" ht="15" customHeight="1">
      <c r="A78" s="151"/>
      <c r="B78" s="151"/>
      <c r="C78" s="151"/>
      <c r="D78" s="149"/>
      <c r="E78" s="149"/>
      <c r="F78" s="149"/>
      <c r="G78" s="149"/>
    </row>
    <row r="79" spans="1:7" ht="15" customHeight="1">
      <c r="A79" s="151"/>
      <c r="B79" s="151"/>
      <c r="C79" s="151"/>
      <c r="D79" s="149"/>
      <c r="E79" s="149"/>
      <c r="F79" s="149"/>
      <c r="G79" s="149"/>
    </row>
    <row r="80" spans="1:7" ht="15" customHeight="1">
      <c r="A80" s="151"/>
      <c r="B80" s="151"/>
      <c r="C80" s="151"/>
      <c r="D80" s="149"/>
      <c r="E80" s="149"/>
      <c r="F80" s="149"/>
      <c r="G80" s="149"/>
    </row>
    <row r="81" spans="1:7" ht="15" customHeight="1">
      <c r="A81" s="151"/>
      <c r="B81" s="151"/>
      <c r="C81" s="151"/>
      <c r="D81" s="149"/>
      <c r="E81" s="149"/>
      <c r="F81" s="149"/>
      <c r="G81" s="149"/>
    </row>
    <row r="82" spans="1:7" ht="15" customHeight="1">
      <c r="A82" s="151"/>
      <c r="B82" s="151"/>
      <c r="C82" s="151"/>
      <c r="D82" s="149"/>
      <c r="E82" s="149"/>
      <c r="F82" s="149"/>
      <c r="G82" s="149"/>
    </row>
    <row r="83" spans="1:7" ht="15" customHeight="1">
      <c r="A83" s="151"/>
      <c r="B83" s="151"/>
      <c r="C83" s="151"/>
      <c r="D83" s="149"/>
      <c r="E83" s="149"/>
      <c r="F83" s="149"/>
      <c r="G83" s="149"/>
    </row>
    <row r="84" spans="1:7" ht="15" customHeight="1">
      <c r="A84" s="151"/>
      <c r="B84" s="151"/>
      <c r="C84" s="151"/>
      <c r="D84" s="149"/>
      <c r="E84" s="149"/>
      <c r="F84" s="149"/>
      <c r="G84" s="149"/>
    </row>
    <row r="85" spans="1:7" ht="15" customHeight="1">
      <c r="A85" s="151"/>
      <c r="B85" s="151"/>
      <c r="C85" s="151"/>
      <c r="D85" s="149"/>
      <c r="E85" s="149"/>
      <c r="F85" s="149"/>
      <c r="G85" s="149"/>
    </row>
    <row r="86" spans="1:7" ht="15" customHeight="1">
      <c r="A86" s="151"/>
      <c r="B86" s="151"/>
      <c r="C86" s="151"/>
      <c r="D86" s="149"/>
      <c r="E86" s="149"/>
      <c r="F86" s="149"/>
      <c r="G86" s="149"/>
    </row>
    <row r="87" spans="1:7" ht="15" customHeight="1">
      <c r="A87" s="151"/>
      <c r="B87" s="151"/>
      <c r="C87" s="151"/>
      <c r="D87" s="149"/>
      <c r="E87" s="149"/>
      <c r="F87" s="149"/>
      <c r="G87" s="149"/>
    </row>
    <row r="88" spans="1:7" ht="15" customHeight="1">
      <c r="A88" s="151"/>
      <c r="B88" s="151"/>
      <c r="C88" s="151"/>
      <c r="D88" s="149"/>
      <c r="E88" s="149"/>
      <c r="F88" s="149"/>
      <c r="G88" s="149"/>
    </row>
    <row r="89" spans="1:7" ht="15" customHeight="1">
      <c r="A89" s="126"/>
      <c r="B89" s="126"/>
      <c r="C89" s="126"/>
      <c r="G89" s="149"/>
    </row>
    <row r="90" spans="1:7">
      <c r="A90" s="126"/>
      <c r="B90" s="126"/>
      <c r="C90" s="126"/>
    </row>
    <row r="91" spans="1:7">
      <c r="A91" s="126"/>
      <c r="B91" s="126"/>
      <c r="C91" s="126"/>
    </row>
    <row r="92" spans="1:7">
      <c r="A92" s="126"/>
      <c r="B92" s="126"/>
      <c r="C92" s="126"/>
    </row>
    <row r="93" spans="1:7">
      <c r="A93" s="126"/>
      <c r="B93" s="126"/>
      <c r="C93" s="126"/>
    </row>
    <row r="94" spans="1:7">
      <c r="A94" s="126"/>
      <c r="B94" s="126"/>
      <c r="C94" s="126"/>
    </row>
    <row r="95" spans="1:7">
      <c r="A95" s="126"/>
      <c r="B95" s="126"/>
      <c r="C95" s="126"/>
    </row>
    <row r="96" spans="1:7">
      <c r="A96" s="126"/>
      <c r="B96" s="126"/>
      <c r="C96" s="126"/>
    </row>
    <row r="97" spans="1:3">
      <c r="A97" s="126"/>
      <c r="B97" s="126"/>
      <c r="C97" s="126"/>
    </row>
    <row r="98" spans="1:3">
      <c r="A98" s="126"/>
      <c r="B98" s="126"/>
      <c r="C98" s="126"/>
    </row>
    <row r="99" spans="1:3">
      <c r="A99" s="126"/>
      <c r="B99" s="126"/>
      <c r="C99" s="126"/>
    </row>
    <row r="100" spans="1:3">
      <c r="A100" s="126"/>
      <c r="B100" s="126"/>
      <c r="C100" s="126"/>
    </row>
    <row r="101" spans="1:3">
      <c r="A101" s="126"/>
      <c r="B101" s="126"/>
      <c r="C101" s="126"/>
    </row>
    <row r="102" spans="1:3">
      <c r="A102" s="126"/>
      <c r="B102" s="126"/>
      <c r="C102" s="126"/>
    </row>
    <row r="103" spans="1:3">
      <c r="A103" s="126"/>
      <c r="B103" s="126"/>
      <c r="C103" s="126"/>
    </row>
    <row r="104" spans="1:3">
      <c r="A104" s="126"/>
      <c r="B104" s="126"/>
      <c r="C104" s="126"/>
    </row>
    <row r="105" spans="1:3">
      <c r="A105" s="126"/>
      <c r="B105" s="126"/>
      <c r="C105" s="126"/>
    </row>
    <row r="106" spans="1:3">
      <c r="A106" s="126"/>
      <c r="B106" s="126"/>
      <c r="C106" s="126"/>
    </row>
    <row r="107" spans="1:3">
      <c r="A107" s="126"/>
      <c r="B107" s="126"/>
      <c r="C107" s="126"/>
    </row>
    <row r="108" spans="1:3">
      <c r="A108" s="126"/>
      <c r="B108" s="126"/>
      <c r="C108" s="126"/>
    </row>
    <row r="109" spans="1:3">
      <c r="A109" s="126"/>
      <c r="B109" s="126"/>
      <c r="C109" s="126"/>
    </row>
    <row r="110" spans="1:3">
      <c r="A110" s="126"/>
      <c r="B110" s="126"/>
      <c r="C110" s="126"/>
    </row>
    <row r="111" spans="1:3">
      <c r="A111" s="126"/>
      <c r="B111" s="126"/>
      <c r="C111" s="126"/>
    </row>
    <row r="112" spans="1:3">
      <c r="A112" s="126"/>
      <c r="B112" s="126"/>
      <c r="C112" s="126"/>
    </row>
    <row r="113" spans="1:3">
      <c r="A113" s="126"/>
      <c r="B113" s="126"/>
      <c r="C113" s="126"/>
    </row>
    <row r="114" spans="1:3">
      <c r="A114" s="126"/>
      <c r="B114" s="126"/>
      <c r="C114" s="126"/>
    </row>
    <row r="115" spans="1:3">
      <c r="A115" s="126"/>
      <c r="B115" s="126"/>
      <c r="C115" s="126"/>
    </row>
    <row r="116" spans="1:3">
      <c r="A116" s="126"/>
      <c r="B116" s="126"/>
      <c r="C116" s="126"/>
    </row>
    <row r="117" spans="1:3">
      <c r="A117" s="126"/>
      <c r="B117" s="126"/>
      <c r="C117" s="126"/>
    </row>
    <row r="118" spans="1:3">
      <c r="A118" s="126"/>
      <c r="B118" s="126"/>
      <c r="C118" s="126"/>
    </row>
    <row r="119" spans="1:3">
      <c r="A119" s="126"/>
      <c r="B119" s="126"/>
      <c r="C119" s="126"/>
    </row>
    <row r="120" spans="1:3">
      <c r="A120" s="126"/>
      <c r="B120" s="126"/>
      <c r="C120" s="126"/>
    </row>
    <row r="121" spans="1:3">
      <c r="A121" s="126"/>
      <c r="B121" s="126"/>
      <c r="C121" s="126"/>
    </row>
    <row r="122" spans="1:3">
      <c r="A122" s="126"/>
      <c r="B122" s="126"/>
      <c r="C122" s="126"/>
    </row>
    <row r="123" spans="1:3">
      <c r="A123" s="126"/>
      <c r="B123" s="126"/>
      <c r="C123" s="126"/>
    </row>
    <row r="124" spans="1:3">
      <c r="A124" s="126"/>
      <c r="B124" s="126"/>
      <c r="C124" s="126"/>
    </row>
  </sheetData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/>
  </sheetPr>
  <dimension ref="A1:FF124"/>
  <sheetViews>
    <sheetView showGridLines="0" view="pageBreakPreview" zoomScaleSheetLayoutView="100" workbookViewId="0">
      <selection activeCell="C24" sqref="C24"/>
    </sheetView>
  </sheetViews>
  <sheetFormatPr baseColWidth="10" defaultRowHeight="12.75"/>
  <cols>
    <col min="1" max="1" width="44.25" style="408" customWidth="1"/>
    <col min="2" max="8" width="6.625" style="408" customWidth="1"/>
    <col min="9" max="9" width="5.875" style="408" customWidth="1"/>
    <col min="10" max="10" width="4.625" style="408" customWidth="1"/>
    <col min="11" max="11" width="4.375" style="408" customWidth="1"/>
    <col min="12" max="12" width="5.5" style="408" customWidth="1"/>
    <col min="13" max="14" width="4.375" style="408" customWidth="1"/>
    <col min="15" max="15" width="5" style="408" customWidth="1"/>
    <col min="16" max="19" width="5.125" style="408" customWidth="1"/>
    <col min="20" max="16384" width="11" style="408"/>
  </cols>
  <sheetData>
    <row r="1" spans="1:19" ht="15" customHeight="1">
      <c r="A1" s="212" t="s">
        <v>156</v>
      </c>
      <c r="B1" s="212"/>
      <c r="C1" s="212"/>
      <c r="D1" s="212"/>
      <c r="E1" s="212"/>
    </row>
    <row r="2" spans="1:19" s="20" customFormat="1" ht="15" customHeight="1">
      <c r="A2" s="43"/>
      <c r="B2" s="43"/>
      <c r="C2" s="43"/>
      <c r="D2" s="409"/>
      <c r="E2" s="409"/>
    </row>
    <row r="3" spans="1:19" s="20" customFormat="1" ht="15" customHeight="1">
      <c r="A3" s="410"/>
      <c r="B3" s="26"/>
      <c r="C3" s="402"/>
      <c r="D3" s="411"/>
      <c r="E3" s="411"/>
      <c r="F3" s="411"/>
      <c r="H3" s="411" t="s">
        <v>12</v>
      </c>
    </row>
    <row r="4" spans="1:19" s="20" customFormat="1" ht="5.0999999999999996" customHeight="1">
      <c r="A4" s="26"/>
      <c r="B4" s="26"/>
      <c r="C4" s="26"/>
      <c r="D4" s="397"/>
      <c r="E4" s="397"/>
      <c r="F4" s="397"/>
      <c r="G4" s="397"/>
    </row>
    <row r="5" spans="1:19" s="20" customFormat="1" ht="5.0999999999999996" customHeight="1">
      <c r="A5" s="258"/>
      <c r="B5" s="258"/>
      <c r="C5" s="258"/>
      <c r="D5" s="258"/>
      <c r="E5" s="258"/>
      <c r="F5" s="258"/>
      <c r="G5" s="258"/>
      <c r="H5" s="258"/>
    </row>
    <row r="6" spans="1:19" s="20" customFormat="1" ht="15" customHeight="1">
      <c r="A6" s="221" t="s">
        <v>11</v>
      </c>
      <c r="B6" s="220" t="s">
        <v>49</v>
      </c>
      <c r="C6" s="220" t="s">
        <v>126</v>
      </c>
      <c r="D6" s="220" t="s">
        <v>151</v>
      </c>
      <c r="E6" s="220" t="s">
        <v>190</v>
      </c>
      <c r="F6" s="220" t="s">
        <v>209</v>
      </c>
      <c r="G6" s="220" t="s">
        <v>239</v>
      </c>
      <c r="H6" s="220" t="s">
        <v>297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s="20" customFormat="1" ht="12" customHeight="1">
      <c r="A7" s="223"/>
      <c r="B7" s="270"/>
      <c r="C7" s="270"/>
      <c r="D7" s="270"/>
      <c r="E7" s="270"/>
      <c r="F7" s="270"/>
      <c r="G7" s="270"/>
      <c r="H7" s="270"/>
    </row>
    <row r="8" spans="1:19" s="20" customFormat="1" ht="5.0999999999999996" customHeight="1">
      <c r="A8" s="26"/>
    </row>
    <row r="9" spans="1:19" s="405" customFormat="1" ht="15" customHeight="1">
      <c r="A9" s="273" t="s">
        <v>7</v>
      </c>
      <c r="B9" s="275">
        <f>SUM(B11,B13,B14,B15,B19,B36,B41)</f>
        <v>111404</v>
      </c>
      <c r="C9" s="275">
        <f>SUM(C11,C13,C14,C19,C36,C41)</f>
        <v>86911</v>
      </c>
      <c r="D9" s="275">
        <f>SUM(D11,D13,D14,D19,D36,D41)</f>
        <v>86658</v>
      </c>
      <c r="E9" s="287">
        <f>SUM(E11,E13,E14,E19,E36,E41)</f>
        <v>86739</v>
      </c>
      <c r="F9" s="287">
        <f>SUM(F11,F13,F14,F19,F36,F41)</f>
        <v>85423</v>
      </c>
      <c r="G9" s="287">
        <v>98128</v>
      </c>
      <c r="H9" s="287">
        <v>95266</v>
      </c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9" s="405" customFormat="1" ht="6" customHeight="1">
      <c r="A10" s="449"/>
      <c r="B10" s="450"/>
      <c r="C10" s="450"/>
      <c r="D10" s="450"/>
      <c r="E10" s="451"/>
      <c r="F10" s="451"/>
      <c r="G10" s="451"/>
      <c r="H10" s="451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9" s="20" customFormat="1" ht="15" customHeight="1">
      <c r="A11" s="67" t="s">
        <v>66</v>
      </c>
      <c r="B11" s="67">
        <v>6520</v>
      </c>
      <c r="C11" s="67">
        <v>6633</v>
      </c>
      <c r="D11" s="67">
        <v>6806</v>
      </c>
      <c r="E11" s="67">
        <v>6812</v>
      </c>
      <c r="F11" s="67">
        <v>6841</v>
      </c>
      <c r="G11" s="67">
        <v>6737</v>
      </c>
      <c r="H11" s="67">
        <v>6755</v>
      </c>
    </row>
    <row r="12" spans="1:19" s="20" customFormat="1" ht="15" customHeight="1">
      <c r="A12" s="382" t="s">
        <v>339</v>
      </c>
      <c r="B12" s="390" t="s">
        <v>64</v>
      </c>
      <c r="C12" s="382">
        <v>1699</v>
      </c>
      <c r="D12" s="382">
        <v>1646</v>
      </c>
      <c r="E12" s="382">
        <v>1652</v>
      </c>
      <c r="F12" s="382">
        <v>1580</v>
      </c>
      <c r="G12" s="67">
        <v>1464</v>
      </c>
      <c r="H12" s="67">
        <v>1457</v>
      </c>
    </row>
    <row r="13" spans="1:19" s="20" customFormat="1" ht="15" customHeight="1">
      <c r="A13" s="382" t="s">
        <v>132</v>
      </c>
      <c r="B13" s="382">
        <v>4719</v>
      </c>
      <c r="C13" s="382">
        <v>4454</v>
      </c>
      <c r="D13" s="382">
        <v>4595</v>
      </c>
      <c r="E13" s="382">
        <v>4460</v>
      </c>
      <c r="F13" s="382">
        <v>4549</v>
      </c>
      <c r="G13" s="67">
        <v>3946</v>
      </c>
      <c r="H13" s="67">
        <v>3904</v>
      </c>
    </row>
    <row r="14" spans="1:19" s="20" customFormat="1" ht="15" customHeight="1">
      <c r="A14" s="382" t="s">
        <v>15</v>
      </c>
      <c r="B14" s="382">
        <v>34225</v>
      </c>
      <c r="C14" s="382">
        <v>35012</v>
      </c>
      <c r="D14" s="382">
        <v>36227</v>
      </c>
      <c r="E14" s="382">
        <v>37027</v>
      </c>
      <c r="F14" s="382">
        <f>SUM(F15:F18)</f>
        <v>37186</v>
      </c>
      <c r="G14" s="67">
        <v>36674</v>
      </c>
      <c r="H14" s="67">
        <v>35465</v>
      </c>
    </row>
    <row r="15" spans="1:19" s="20" customFormat="1" ht="15" customHeight="1">
      <c r="A15" s="382" t="s">
        <v>214</v>
      </c>
      <c r="B15" s="382">
        <v>24583</v>
      </c>
      <c r="C15" s="382">
        <v>25452</v>
      </c>
      <c r="D15" s="382">
        <v>26514</v>
      </c>
      <c r="E15" s="382">
        <v>27046</v>
      </c>
      <c r="F15" s="382">
        <v>27172</v>
      </c>
      <c r="G15" s="67">
        <v>26801</v>
      </c>
      <c r="H15" s="67">
        <v>25795</v>
      </c>
    </row>
    <row r="16" spans="1:19" s="20" customFormat="1" ht="15" customHeight="1">
      <c r="A16" s="382" t="s">
        <v>215</v>
      </c>
      <c r="B16" s="382">
        <v>9417</v>
      </c>
      <c r="C16" s="382">
        <v>9466</v>
      </c>
      <c r="D16" s="382">
        <v>9552</v>
      </c>
      <c r="E16" s="382">
        <v>9815</v>
      </c>
      <c r="F16" s="382">
        <v>9951</v>
      </c>
      <c r="G16" s="67">
        <v>9873</v>
      </c>
      <c r="H16" s="67">
        <v>9612</v>
      </c>
    </row>
    <row r="17" spans="1:15" s="20" customFormat="1" ht="15" customHeight="1">
      <c r="A17" s="382" t="s">
        <v>340</v>
      </c>
      <c r="B17" s="382">
        <v>86</v>
      </c>
      <c r="C17" s="382">
        <v>78</v>
      </c>
      <c r="D17" s="382">
        <v>69</v>
      </c>
      <c r="E17" s="382">
        <v>66</v>
      </c>
      <c r="F17" s="382">
        <v>63</v>
      </c>
      <c r="G17" s="66" t="s">
        <v>64</v>
      </c>
      <c r="H17" s="66">
        <v>58</v>
      </c>
      <c r="O17" s="374"/>
    </row>
    <row r="18" spans="1:15" s="20" customFormat="1" ht="15" customHeight="1">
      <c r="A18" s="382" t="s">
        <v>341</v>
      </c>
      <c r="B18" s="382">
        <v>139</v>
      </c>
      <c r="C18" s="382">
        <v>106</v>
      </c>
      <c r="D18" s="382">
        <v>92</v>
      </c>
      <c r="E18" s="382">
        <v>100</v>
      </c>
      <c r="F18" s="390" t="s">
        <v>64</v>
      </c>
      <c r="G18" s="66" t="s">
        <v>64</v>
      </c>
      <c r="H18" s="66">
        <v>0</v>
      </c>
    </row>
    <row r="19" spans="1:15" s="20" customFormat="1" ht="15" customHeight="1">
      <c r="A19" s="382" t="s">
        <v>16</v>
      </c>
      <c r="B19" s="382">
        <f>SUM(B20,B24,B28,B32,B35)</f>
        <v>34778</v>
      </c>
      <c r="C19" s="382">
        <f>SUM(C20,C24,C28,C32)</f>
        <v>34256</v>
      </c>
      <c r="D19" s="382">
        <v>33000</v>
      </c>
      <c r="E19" s="382">
        <f>SUM(E20,E24,E28,E32)</f>
        <v>32641</v>
      </c>
      <c r="F19" s="382">
        <f>SUM(F20,F24,F28,F32)</f>
        <v>31317</v>
      </c>
      <c r="G19" s="67">
        <v>31627</v>
      </c>
      <c r="H19" s="67">
        <v>31116</v>
      </c>
    </row>
    <row r="20" spans="1:15" s="20" customFormat="1" ht="15" customHeight="1">
      <c r="A20" s="382" t="s">
        <v>84</v>
      </c>
      <c r="B20" s="382">
        <v>17641</v>
      </c>
      <c r="C20" s="382">
        <v>16867</v>
      </c>
      <c r="D20" s="382">
        <v>15835</v>
      </c>
      <c r="E20" s="382">
        <v>15382</v>
      </c>
      <c r="F20" s="382">
        <v>15272</v>
      </c>
      <c r="G20" s="67">
        <v>16149</v>
      </c>
      <c r="H20" s="67">
        <v>17268</v>
      </c>
    </row>
    <row r="21" spans="1:15" s="20" customFormat="1" ht="15" customHeight="1">
      <c r="A21" s="382" t="s">
        <v>333</v>
      </c>
      <c r="B21" s="382">
        <v>1278</v>
      </c>
      <c r="C21" s="382">
        <v>1250</v>
      </c>
      <c r="D21" s="382">
        <v>1121</v>
      </c>
      <c r="E21" s="382">
        <v>1041</v>
      </c>
      <c r="F21" s="382">
        <v>1012</v>
      </c>
      <c r="G21" s="67">
        <v>1011</v>
      </c>
      <c r="H21" s="67">
        <v>1092</v>
      </c>
    </row>
    <row r="22" spans="1:15" s="20" customFormat="1" ht="15" customHeight="1">
      <c r="A22" s="382" t="s">
        <v>334</v>
      </c>
      <c r="B22" s="382">
        <v>271</v>
      </c>
      <c r="C22" s="382">
        <v>279</v>
      </c>
      <c r="D22" s="382">
        <v>391</v>
      </c>
      <c r="E22" s="382">
        <v>282</v>
      </c>
      <c r="F22" s="382">
        <v>290</v>
      </c>
      <c r="G22" s="66" t="s">
        <v>64</v>
      </c>
      <c r="H22" s="66">
        <v>291</v>
      </c>
      <c r="O22" s="374"/>
    </row>
    <row r="23" spans="1:15" s="20" customFormat="1" ht="15" customHeight="1">
      <c r="A23" s="382" t="s">
        <v>335</v>
      </c>
      <c r="B23" s="382">
        <v>115</v>
      </c>
      <c r="C23" s="382">
        <v>137</v>
      </c>
      <c r="D23" s="382">
        <v>123</v>
      </c>
      <c r="E23" s="382">
        <v>117</v>
      </c>
      <c r="F23" s="390" t="s">
        <v>64</v>
      </c>
      <c r="G23" s="66" t="s">
        <v>64</v>
      </c>
      <c r="H23" s="66" t="s">
        <v>64</v>
      </c>
    </row>
    <row r="24" spans="1:15" s="20" customFormat="1" ht="15" customHeight="1">
      <c r="A24" s="382" t="s">
        <v>85</v>
      </c>
      <c r="B24" s="382">
        <v>9636</v>
      </c>
      <c r="C24" s="382">
        <v>9676</v>
      </c>
      <c r="D24" s="382">
        <v>9029</v>
      </c>
      <c r="E24" s="382">
        <v>8508</v>
      </c>
      <c r="F24" s="382">
        <v>7733</v>
      </c>
      <c r="G24" s="67">
        <v>7240</v>
      </c>
      <c r="H24" s="67">
        <v>7280</v>
      </c>
    </row>
    <row r="25" spans="1:15" s="20" customFormat="1" ht="15" customHeight="1">
      <c r="A25" s="382" t="s">
        <v>336</v>
      </c>
      <c r="B25" s="382">
        <v>895</v>
      </c>
      <c r="C25" s="382">
        <v>875</v>
      </c>
      <c r="D25" s="382">
        <v>781</v>
      </c>
      <c r="E25" s="382">
        <v>619</v>
      </c>
      <c r="F25" s="382">
        <v>512</v>
      </c>
      <c r="G25" s="67">
        <v>444</v>
      </c>
      <c r="H25" s="67">
        <v>476</v>
      </c>
    </row>
    <row r="26" spans="1:15" s="20" customFormat="1" ht="15" customHeight="1">
      <c r="A26" s="382" t="s">
        <v>337</v>
      </c>
      <c r="B26" s="382">
        <v>473</v>
      </c>
      <c r="C26" s="382">
        <v>482</v>
      </c>
      <c r="D26" s="382">
        <v>572</v>
      </c>
      <c r="E26" s="382">
        <v>649</v>
      </c>
      <c r="F26" s="382">
        <v>706</v>
      </c>
      <c r="G26" s="67">
        <v>727</v>
      </c>
      <c r="H26" s="67">
        <v>683</v>
      </c>
    </row>
    <row r="27" spans="1:15" s="20" customFormat="1" ht="15" customHeight="1">
      <c r="A27" s="382" t="s">
        <v>338</v>
      </c>
      <c r="B27" s="382">
        <v>206</v>
      </c>
      <c r="C27" s="382">
        <v>194</v>
      </c>
      <c r="D27" s="382">
        <v>173</v>
      </c>
      <c r="E27" s="382">
        <v>185</v>
      </c>
      <c r="F27" s="382">
        <v>183</v>
      </c>
      <c r="G27" s="66" t="s">
        <v>64</v>
      </c>
      <c r="H27" s="66">
        <v>192</v>
      </c>
      <c r="O27" s="374"/>
    </row>
    <row r="28" spans="1:15" s="20" customFormat="1" ht="15" customHeight="1">
      <c r="A28" s="382" t="s">
        <v>86</v>
      </c>
      <c r="B28" s="382">
        <v>5716</v>
      </c>
      <c r="C28" s="382">
        <v>5887</v>
      </c>
      <c r="D28" s="382">
        <v>6051</v>
      </c>
      <c r="E28" s="382">
        <v>6192</v>
      </c>
      <c r="F28" s="382">
        <f>SUM(F29:F31)</f>
        <v>5390</v>
      </c>
      <c r="G28" s="67">
        <v>5417</v>
      </c>
      <c r="H28" s="67">
        <v>3859</v>
      </c>
    </row>
    <row r="29" spans="1:15" s="20" customFormat="1" ht="15" customHeight="1">
      <c r="A29" s="382" t="s">
        <v>332</v>
      </c>
      <c r="B29" s="382">
        <v>1293</v>
      </c>
      <c r="C29" s="382">
        <v>4989</v>
      </c>
      <c r="D29" s="382">
        <v>5170</v>
      </c>
      <c r="E29" s="382">
        <v>5224</v>
      </c>
      <c r="F29" s="382">
        <v>5315</v>
      </c>
      <c r="G29" s="67">
        <v>1283</v>
      </c>
      <c r="H29" s="67">
        <v>3460</v>
      </c>
    </row>
    <row r="30" spans="1:15" s="20" customFormat="1" ht="15" customHeight="1">
      <c r="A30" s="382" t="s">
        <v>34</v>
      </c>
      <c r="B30" s="382">
        <v>264</v>
      </c>
      <c r="C30" s="382">
        <v>248</v>
      </c>
      <c r="D30" s="382">
        <v>257</v>
      </c>
      <c r="E30" s="382">
        <v>237</v>
      </c>
      <c r="F30" s="382">
        <v>75</v>
      </c>
      <c r="G30" s="67">
        <v>156</v>
      </c>
      <c r="H30" s="67">
        <v>6</v>
      </c>
    </row>
    <row r="31" spans="1:15" s="20" customFormat="1" ht="15" customHeight="1">
      <c r="A31" s="382" t="s">
        <v>35</v>
      </c>
      <c r="B31" s="382">
        <v>757</v>
      </c>
      <c r="C31" s="382">
        <v>650</v>
      </c>
      <c r="D31" s="382">
        <v>624</v>
      </c>
      <c r="E31" s="382">
        <v>731</v>
      </c>
      <c r="F31" s="390" t="s">
        <v>63</v>
      </c>
      <c r="G31" s="390" t="s">
        <v>63</v>
      </c>
      <c r="H31" s="66" t="s">
        <v>63</v>
      </c>
    </row>
    <row r="32" spans="1:15" s="20" customFormat="1" ht="15" customHeight="1">
      <c r="A32" s="382" t="s">
        <v>109</v>
      </c>
      <c r="B32" s="382">
        <v>1706</v>
      </c>
      <c r="C32" s="382">
        <v>1826</v>
      </c>
      <c r="D32" s="382">
        <v>2085</v>
      </c>
      <c r="E32" s="382">
        <v>2559</v>
      </c>
      <c r="F32" s="382">
        <f>SUM(F33:F35)</f>
        <v>2922</v>
      </c>
      <c r="G32" s="382">
        <v>2821</v>
      </c>
      <c r="H32" s="67">
        <v>2709</v>
      </c>
    </row>
    <row r="33" spans="1:162" s="20" customFormat="1" ht="15" customHeight="1">
      <c r="A33" s="382" t="s">
        <v>77</v>
      </c>
      <c r="B33" s="382">
        <v>1684</v>
      </c>
      <c r="C33" s="382">
        <v>1762</v>
      </c>
      <c r="D33" s="382">
        <v>1984</v>
      </c>
      <c r="E33" s="382">
        <v>2355</v>
      </c>
      <c r="F33" s="382">
        <v>2617</v>
      </c>
      <c r="G33" s="382">
        <v>2599</v>
      </c>
      <c r="H33" s="66">
        <v>2528</v>
      </c>
    </row>
    <row r="34" spans="1:162" s="20" customFormat="1" ht="15" customHeight="1">
      <c r="A34" s="382" t="s">
        <v>76</v>
      </c>
      <c r="B34" s="382">
        <v>22</v>
      </c>
      <c r="C34" s="382">
        <v>64</v>
      </c>
      <c r="D34" s="382">
        <v>101</v>
      </c>
      <c r="E34" s="382">
        <v>204</v>
      </c>
      <c r="F34" s="382">
        <v>281</v>
      </c>
      <c r="G34" s="390" t="s">
        <v>63</v>
      </c>
      <c r="H34" s="66" t="s">
        <v>63</v>
      </c>
    </row>
    <row r="35" spans="1:162" s="20" customFormat="1" ht="15" customHeight="1">
      <c r="A35" s="382" t="s">
        <v>225</v>
      </c>
      <c r="B35" s="382">
        <v>79</v>
      </c>
      <c r="C35" s="382">
        <v>70</v>
      </c>
      <c r="D35" s="382">
        <v>72</v>
      </c>
      <c r="E35" s="382">
        <v>44</v>
      </c>
      <c r="F35" s="382">
        <v>24</v>
      </c>
      <c r="G35" s="382">
        <v>4</v>
      </c>
      <c r="H35" s="66" t="s">
        <v>63</v>
      </c>
    </row>
    <row r="36" spans="1:162" s="20" customFormat="1" ht="15" customHeight="1">
      <c r="A36" s="382" t="s">
        <v>19</v>
      </c>
      <c r="B36" s="382">
        <v>5065</v>
      </c>
      <c r="C36" s="382">
        <v>5166</v>
      </c>
      <c r="D36" s="382">
        <v>4677</v>
      </c>
      <c r="E36" s="382">
        <v>4418</v>
      </c>
      <c r="F36" s="382">
        <f>SUM(F37:F40)</f>
        <v>4202</v>
      </c>
      <c r="G36" s="382">
        <v>4721</v>
      </c>
      <c r="H36" s="67">
        <v>4242</v>
      </c>
    </row>
    <row r="37" spans="1:162" s="20" customFormat="1" ht="15" customHeight="1">
      <c r="A37" s="382" t="s">
        <v>114</v>
      </c>
      <c r="B37" s="382">
        <v>57</v>
      </c>
      <c r="C37" s="382">
        <v>51</v>
      </c>
      <c r="D37" s="382">
        <v>44</v>
      </c>
      <c r="E37" s="382">
        <v>41</v>
      </c>
      <c r="F37" s="382">
        <v>42</v>
      </c>
      <c r="G37" s="382">
        <v>29</v>
      </c>
      <c r="H37" s="67">
        <v>33</v>
      </c>
    </row>
    <row r="38" spans="1:162" s="20" customFormat="1" ht="15" customHeight="1">
      <c r="A38" s="382" t="s">
        <v>115</v>
      </c>
      <c r="B38" s="382">
        <v>138</v>
      </c>
      <c r="C38" s="382">
        <v>139</v>
      </c>
      <c r="D38" s="382">
        <v>92</v>
      </c>
      <c r="E38" s="382">
        <v>56</v>
      </c>
      <c r="F38" s="382">
        <v>50</v>
      </c>
      <c r="G38" s="382">
        <v>51</v>
      </c>
      <c r="H38" s="67">
        <v>40</v>
      </c>
    </row>
    <row r="39" spans="1:162" s="20" customFormat="1" ht="15" customHeight="1">
      <c r="A39" s="382" t="s">
        <v>147</v>
      </c>
      <c r="B39" s="382">
        <v>4173</v>
      </c>
      <c r="C39" s="382">
        <v>4301</v>
      </c>
      <c r="D39" s="382">
        <v>3922</v>
      </c>
      <c r="E39" s="382">
        <v>3712</v>
      </c>
      <c r="F39" s="382">
        <v>3442</v>
      </c>
      <c r="G39" s="382">
        <v>3827</v>
      </c>
      <c r="H39" s="67">
        <v>3176</v>
      </c>
    </row>
    <row r="40" spans="1:162" s="20" customFormat="1" ht="15" customHeight="1">
      <c r="A40" s="382" t="s">
        <v>116</v>
      </c>
      <c r="B40" s="382">
        <v>697</v>
      </c>
      <c r="C40" s="382">
        <v>675</v>
      </c>
      <c r="D40" s="382">
        <v>619</v>
      </c>
      <c r="E40" s="382">
        <v>609</v>
      </c>
      <c r="F40" s="382">
        <v>668</v>
      </c>
      <c r="G40" s="382">
        <v>814</v>
      </c>
      <c r="H40" s="67">
        <v>993</v>
      </c>
    </row>
    <row r="41" spans="1:162" s="20" customFormat="1" ht="15" customHeight="1">
      <c r="A41" s="382" t="s">
        <v>20</v>
      </c>
      <c r="B41" s="382">
        <v>1514</v>
      </c>
      <c r="C41" s="382">
        <v>1390</v>
      </c>
      <c r="D41" s="382">
        <v>1353</v>
      </c>
      <c r="E41" s="382">
        <v>1381</v>
      </c>
      <c r="F41" s="382">
        <v>1328</v>
      </c>
      <c r="G41" s="382">
        <v>1264</v>
      </c>
      <c r="H41" s="67">
        <v>1258</v>
      </c>
      <c r="S41" s="427" t="s">
        <v>318</v>
      </c>
      <c r="T41" s="427"/>
    </row>
    <row r="42" spans="1:162" s="20" customFormat="1" ht="15" customHeight="1">
      <c r="A42" s="382" t="s">
        <v>227</v>
      </c>
      <c r="B42" s="390" t="s">
        <v>63</v>
      </c>
      <c r="C42" s="390" t="s">
        <v>63</v>
      </c>
      <c r="D42" s="390" t="s">
        <v>63</v>
      </c>
      <c r="E42" s="390" t="s">
        <v>63</v>
      </c>
      <c r="F42" s="390" t="s">
        <v>63</v>
      </c>
      <c r="G42" s="382">
        <v>13159</v>
      </c>
      <c r="H42" s="67">
        <v>12526</v>
      </c>
      <c r="S42" s="428">
        <v>855</v>
      </c>
      <c r="T42" s="427"/>
    </row>
    <row r="43" spans="1:162" s="20" customFormat="1" ht="15" customHeight="1">
      <c r="A43" s="67" t="s">
        <v>377</v>
      </c>
      <c r="B43" s="390" t="s">
        <v>63</v>
      </c>
      <c r="C43" s="390" t="s">
        <v>63</v>
      </c>
      <c r="D43" s="390" t="s">
        <v>63</v>
      </c>
      <c r="E43" s="390" t="s">
        <v>63</v>
      </c>
      <c r="F43" s="390" t="s">
        <v>63</v>
      </c>
      <c r="G43" s="390" t="s">
        <v>63</v>
      </c>
      <c r="H43" s="382">
        <v>855</v>
      </c>
    </row>
    <row r="44" spans="1:162" s="20" customFormat="1" ht="5.0999999999999996" customHeight="1">
      <c r="A44" s="412"/>
      <c r="B44" s="412"/>
      <c r="C44" s="412"/>
      <c r="D44" s="412"/>
      <c r="E44" s="412"/>
      <c r="F44" s="412"/>
      <c r="G44" s="412"/>
      <c r="H44" s="412"/>
    </row>
    <row r="45" spans="1:162" s="20" customFormat="1" ht="5.0999999999999996" customHeight="1">
      <c r="A45" s="382"/>
      <c r="B45" s="382"/>
      <c r="C45" s="382"/>
      <c r="D45" s="382"/>
      <c r="E45" s="382"/>
      <c r="F45" s="382"/>
      <c r="G45" s="382"/>
      <c r="H45" s="382"/>
    </row>
    <row r="46" spans="1:162" s="20" customFormat="1" ht="15" customHeight="1">
      <c r="A46" s="498" t="s">
        <v>243</v>
      </c>
      <c r="B46" s="498"/>
      <c r="C46" s="498"/>
      <c r="D46" s="498"/>
      <c r="E46" s="382"/>
      <c r="F46" s="382"/>
      <c r="G46" s="382"/>
      <c r="H46" s="382"/>
      <c r="I46" s="498"/>
      <c r="J46" s="498"/>
      <c r="K46" s="499"/>
      <c r="L46" s="499"/>
      <c r="M46" s="499"/>
      <c r="N46" s="499"/>
      <c r="O46" s="499"/>
      <c r="P46" s="499"/>
      <c r="Q46" s="499"/>
      <c r="R46" s="499"/>
      <c r="S46" s="498"/>
      <c r="T46" s="498"/>
      <c r="U46" s="498"/>
      <c r="V46" s="498"/>
      <c r="W46" s="498"/>
      <c r="X46" s="498"/>
      <c r="Y46" s="498"/>
      <c r="Z46" s="498"/>
      <c r="AA46" s="498"/>
      <c r="AB46" s="498"/>
      <c r="AC46" s="498"/>
      <c r="AD46" s="498"/>
      <c r="AE46" s="498"/>
      <c r="AF46" s="498"/>
      <c r="AG46" s="498"/>
      <c r="AH46" s="498"/>
      <c r="AI46" s="498"/>
      <c r="AJ46" s="498"/>
      <c r="AK46" s="498"/>
      <c r="AL46" s="498"/>
      <c r="AM46" s="498"/>
      <c r="AN46" s="498"/>
      <c r="AO46" s="498"/>
      <c r="AP46" s="498"/>
      <c r="AQ46" s="498"/>
      <c r="AR46" s="498"/>
      <c r="AS46" s="498"/>
      <c r="AT46" s="498"/>
      <c r="AU46" s="498"/>
      <c r="AV46" s="498"/>
      <c r="AW46" s="498"/>
      <c r="AX46" s="498"/>
      <c r="AY46" s="498" t="s">
        <v>6</v>
      </c>
      <c r="AZ46" s="498"/>
      <c r="BA46" s="498"/>
      <c r="BB46" s="498"/>
      <c r="BC46" s="498" t="s">
        <v>6</v>
      </c>
      <c r="BD46" s="498"/>
      <c r="BE46" s="498"/>
      <c r="BF46" s="498"/>
      <c r="BG46" s="498" t="s">
        <v>6</v>
      </c>
      <c r="BH46" s="498"/>
      <c r="BI46" s="498"/>
      <c r="BJ46" s="498"/>
      <c r="BK46" s="498" t="s">
        <v>6</v>
      </c>
      <c r="BL46" s="498"/>
      <c r="BM46" s="498"/>
      <c r="BN46" s="498"/>
      <c r="BO46" s="498" t="s">
        <v>6</v>
      </c>
      <c r="BP46" s="498"/>
      <c r="BQ46" s="498"/>
      <c r="BR46" s="498"/>
      <c r="BS46" s="498" t="s">
        <v>6</v>
      </c>
      <c r="BT46" s="498"/>
      <c r="BU46" s="498"/>
      <c r="BV46" s="498"/>
      <c r="BW46" s="498" t="s">
        <v>6</v>
      </c>
      <c r="BX46" s="498"/>
      <c r="BY46" s="498"/>
      <c r="BZ46" s="498"/>
      <c r="CA46" s="498" t="s">
        <v>6</v>
      </c>
      <c r="CB46" s="498"/>
      <c r="CC46" s="498"/>
      <c r="CD46" s="498"/>
      <c r="CE46" s="498" t="s">
        <v>6</v>
      </c>
      <c r="CF46" s="498"/>
      <c r="CG46" s="498"/>
      <c r="CH46" s="498"/>
      <c r="CI46" s="498" t="s">
        <v>6</v>
      </c>
      <c r="CJ46" s="498"/>
      <c r="CK46" s="498"/>
      <c r="CL46" s="498"/>
      <c r="CM46" s="498" t="s">
        <v>6</v>
      </c>
      <c r="CN46" s="498"/>
      <c r="CO46" s="498"/>
      <c r="CP46" s="498"/>
      <c r="CQ46" s="498" t="s">
        <v>6</v>
      </c>
      <c r="CR46" s="498"/>
      <c r="CS46" s="498"/>
      <c r="CT46" s="498"/>
      <c r="CU46" s="498" t="s">
        <v>6</v>
      </c>
      <c r="CV46" s="498"/>
      <c r="CW46" s="498"/>
      <c r="CX46" s="498"/>
      <c r="CY46" s="498" t="s">
        <v>6</v>
      </c>
      <c r="CZ46" s="498"/>
      <c r="DA46" s="498"/>
      <c r="DB46" s="498"/>
      <c r="DC46" s="498" t="s">
        <v>6</v>
      </c>
      <c r="DD46" s="498"/>
      <c r="DE46" s="498"/>
      <c r="DF46" s="498"/>
      <c r="DG46" s="498" t="s">
        <v>6</v>
      </c>
      <c r="DH46" s="498"/>
      <c r="DI46" s="498"/>
      <c r="DJ46" s="498"/>
      <c r="DK46" s="498" t="s">
        <v>6</v>
      </c>
      <c r="DL46" s="498"/>
      <c r="DM46" s="498"/>
      <c r="DN46" s="498"/>
      <c r="DO46" s="498" t="s">
        <v>6</v>
      </c>
      <c r="DP46" s="498"/>
      <c r="DQ46" s="498"/>
      <c r="DR46" s="498"/>
      <c r="DS46" s="498" t="s">
        <v>6</v>
      </c>
      <c r="DT46" s="498"/>
      <c r="DU46" s="498"/>
      <c r="DV46" s="498"/>
      <c r="DW46" s="498" t="s">
        <v>6</v>
      </c>
      <c r="DX46" s="498"/>
      <c r="DY46" s="498"/>
      <c r="DZ46" s="498"/>
      <c r="EA46" s="498" t="s">
        <v>6</v>
      </c>
      <c r="EB46" s="498"/>
      <c r="EC46" s="498"/>
      <c r="ED46" s="498"/>
      <c r="EE46" s="498" t="s">
        <v>6</v>
      </c>
      <c r="EF46" s="498"/>
      <c r="EG46" s="498"/>
      <c r="EH46" s="498"/>
      <c r="EI46" s="498" t="s">
        <v>6</v>
      </c>
      <c r="EJ46" s="498"/>
      <c r="EK46" s="498"/>
      <c r="EL46" s="498"/>
      <c r="EM46" s="498" t="s">
        <v>6</v>
      </c>
      <c r="EN46" s="498"/>
      <c r="EO46" s="498"/>
      <c r="EP46" s="498"/>
      <c r="EQ46" s="498" t="s">
        <v>6</v>
      </c>
      <c r="ER46" s="498"/>
      <c r="ES46" s="498"/>
      <c r="ET46" s="498"/>
      <c r="EU46" s="498" t="s">
        <v>6</v>
      </c>
      <c r="EV46" s="498"/>
      <c r="EW46" s="498"/>
      <c r="EX46" s="498"/>
      <c r="EY46" s="498" t="s">
        <v>6</v>
      </c>
      <c r="EZ46" s="498"/>
      <c r="FA46" s="498"/>
      <c r="FB46" s="498"/>
      <c r="FC46" s="498" t="s">
        <v>6</v>
      </c>
      <c r="FD46" s="498"/>
      <c r="FE46" s="498"/>
      <c r="FF46" s="498"/>
    </row>
    <row r="47" spans="1:162" s="20" customFormat="1" ht="15" customHeight="1">
      <c r="B47" s="382"/>
      <c r="C47" s="382"/>
      <c r="D47" s="382"/>
      <c r="E47" s="382"/>
      <c r="F47" s="382"/>
      <c r="G47" s="382"/>
    </row>
    <row r="48" spans="1:162" s="20" customFormat="1" ht="15.95" customHeight="1">
      <c r="A48" s="382"/>
      <c r="B48" s="382"/>
      <c r="C48" s="382"/>
      <c r="D48" s="382"/>
      <c r="E48" s="382"/>
      <c r="F48" s="382"/>
      <c r="G48" s="382"/>
    </row>
    <row r="49" s="20" customFormat="1" ht="15" customHeight="1"/>
    <row r="50" s="20" customFormat="1" ht="5.0999999999999996" customHeight="1"/>
    <row r="51" s="20" customFormat="1" ht="15" customHeight="1"/>
    <row r="52" s="20" customFormat="1" ht="15" customHeight="1"/>
    <row r="53" s="20" customFormat="1" ht="5.0999999999999996" customHeight="1"/>
    <row r="54" s="20" customFormat="1" ht="30" customHeight="1"/>
    <row r="55" s="20" customFormat="1" ht="30" customHeight="1"/>
    <row r="56" s="20" customFormat="1" ht="30" customHeight="1"/>
    <row r="57" s="20" customFormat="1" ht="30" customHeight="1"/>
    <row r="58" s="20" customFormat="1" ht="30" customHeight="1"/>
    <row r="59" s="20" customFormat="1" ht="30" customHeight="1"/>
    <row r="60" s="20" customFormat="1" ht="30" customHeight="1"/>
    <row r="61" s="20" customFormat="1" ht="30" customHeight="1"/>
    <row r="62" s="20" customFormat="1" ht="30" customHeight="1"/>
    <row r="63" s="20" customFormat="1" ht="30" customHeight="1"/>
    <row r="64" s="20" customFormat="1" ht="30" customHeight="1"/>
    <row r="65" spans="1:5" s="20" customFormat="1" ht="30" customHeight="1"/>
    <row r="66" spans="1:5" s="20" customFormat="1" ht="30" customHeight="1"/>
    <row r="67" spans="1:5" s="20" customFormat="1" ht="30" customHeight="1"/>
    <row r="68" spans="1:5" s="20" customFormat="1" ht="30" customHeight="1"/>
    <row r="69" spans="1:5" s="20" customFormat="1" ht="30" customHeight="1"/>
    <row r="70" spans="1:5" s="20" customFormat="1" ht="30" customHeight="1"/>
    <row r="71" spans="1:5" s="20" customFormat="1" ht="30" customHeight="1"/>
    <row r="72" spans="1:5" s="20" customFormat="1" ht="30" customHeight="1"/>
    <row r="73" spans="1:5" s="20" customFormat="1" ht="30" customHeight="1"/>
    <row r="74" spans="1:5" s="20" customFormat="1" ht="5.0999999999999996" customHeight="1"/>
    <row r="75" spans="1:5" s="20" customFormat="1" ht="15" customHeight="1">
      <c r="A75" s="38"/>
      <c r="B75" s="38"/>
      <c r="C75" s="38"/>
    </row>
    <row r="76" spans="1:5" s="20" customFormat="1" ht="15" customHeight="1">
      <c r="A76" s="38"/>
      <c r="B76" s="38"/>
      <c r="C76" s="38"/>
    </row>
    <row r="77" spans="1:5" s="20" customFormat="1" ht="15" customHeight="1">
      <c r="A77" s="38"/>
      <c r="B77" s="38"/>
      <c r="C77" s="38"/>
      <c r="D77" s="20" t="s">
        <v>1</v>
      </c>
      <c r="E77" s="20" t="s">
        <v>1</v>
      </c>
    </row>
    <row r="78" spans="1:5" s="20" customFormat="1" ht="15" customHeight="1">
      <c r="A78" s="38"/>
      <c r="B78" s="38"/>
      <c r="C78" s="38"/>
    </row>
    <row r="79" spans="1:5" s="20" customFormat="1" ht="15" customHeight="1">
      <c r="A79" s="38"/>
      <c r="B79" s="38"/>
      <c r="C79" s="38"/>
    </row>
    <row r="80" spans="1:5" s="20" customFormat="1" ht="15" customHeight="1">
      <c r="A80" s="38"/>
      <c r="B80" s="38"/>
      <c r="C80" s="38"/>
    </row>
    <row r="81" spans="1:3" s="20" customFormat="1" ht="15" customHeight="1">
      <c r="A81" s="38"/>
      <c r="B81" s="38"/>
      <c r="C81" s="38"/>
    </row>
    <row r="82" spans="1:3" s="20" customFormat="1" ht="15" customHeight="1">
      <c r="A82" s="38"/>
      <c r="B82" s="38"/>
      <c r="C82" s="38"/>
    </row>
    <row r="83" spans="1:3" s="20" customFormat="1" ht="15" customHeight="1">
      <c r="A83" s="38"/>
      <c r="B83" s="38"/>
      <c r="C83" s="38"/>
    </row>
    <row r="84" spans="1:3" s="20" customFormat="1" ht="15" customHeight="1">
      <c r="A84" s="38"/>
      <c r="B84" s="38"/>
      <c r="C84" s="38"/>
    </row>
    <row r="85" spans="1:3" s="20" customFormat="1" ht="15" customHeight="1">
      <c r="A85" s="38"/>
      <c r="B85" s="38"/>
      <c r="C85" s="38"/>
    </row>
    <row r="86" spans="1:3" s="20" customFormat="1" ht="15" customHeight="1">
      <c r="A86" s="38"/>
      <c r="B86" s="38"/>
      <c r="C86" s="38"/>
    </row>
    <row r="87" spans="1:3" s="20" customFormat="1" ht="15" customHeight="1">
      <c r="A87" s="38"/>
      <c r="B87" s="38"/>
      <c r="C87" s="38"/>
    </row>
    <row r="88" spans="1:3" s="20" customFormat="1" ht="15" customHeight="1">
      <c r="A88" s="38"/>
      <c r="B88" s="38"/>
      <c r="C88" s="38"/>
    </row>
    <row r="89" spans="1:3" s="20" customFormat="1" ht="15" customHeight="1">
      <c r="A89" s="38"/>
      <c r="B89" s="38"/>
      <c r="C89" s="38"/>
    </row>
    <row r="90" spans="1:3" s="20" customFormat="1" ht="12">
      <c r="A90" s="38"/>
      <c r="B90" s="38"/>
      <c r="C90" s="38"/>
    </row>
    <row r="91" spans="1:3" s="20" customFormat="1" ht="12">
      <c r="A91" s="38"/>
      <c r="B91" s="38"/>
      <c r="C91" s="38"/>
    </row>
    <row r="92" spans="1:3" s="20" customFormat="1" ht="12">
      <c r="A92" s="38"/>
      <c r="B92" s="38"/>
      <c r="C92" s="38"/>
    </row>
    <row r="93" spans="1:3" s="20" customFormat="1" ht="12">
      <c r="A93" s="38"/>
      <c r="B93" s="38"/>
      <c r="C93" s="38"/>
    </row>
    <row r="94" spans="1:3" s="20" customFormat="1" ht="12">
      <c r="A94" s="38"/>
      <c r="B94" s="38"/>
      <c r="C94" s="38"/>
    </row>
    <row r="95" spans="1:3" s="20" customFormat="1" ht="12">
      <c r="A95" s="38"/>
      <c r="B95" s="38"/>
      <c r="C95" s="38"/>
    </row>
    <row r="96" spans="1:3" s="20" customFormat="1" ht="12">
      <c r="A96" s="38"/>
      <c r="B96" s="38"/>
      <c r="C96" s="38"/>
    </row>
    <row r="97" spans="1:3" s="20" customFormat="1" ht="12">
      <c r="A97" s="38"/>
      <c r="B97" s="38"/>
      <c r="C97" s="38"/>
    </row>
    <row r="98" spans="1:3" s="20" customFormat="1" ht="12">
      <c r="A98" s="38"/>
      <c r="B98" s="38"/>
      <c r="C98" s="38"/>
    </row>
    <row r="99" spans="1:3">
      <c r="A99" s="413"/>
      <c r="B99" s="413"/>
      <c r="C99" s="413"/>
    </row>
    <row r="100" spans="1:3">
      <c r="A100" s="413"/>
      <c r="B100" s="413"/>
      <c r="C100" s="413"/>
    </row>
    <row r="101" spans="1:3">
      <c r="A101" s="413"/>
      <c r="B101" s="413"/>
      <c r="C101" s="413"/>
    </row>
    <row r="102" spans="1:3">
      <c r="A102" s="413"/>
      <c r="B102" s="413"/>
      <c r="C102" s="413"/>
    </row>
    <row r="103" spans="1:3">
      <c r="A103" s="413"/>
      <c r="B103" s="413"/>
      <c r="C103" s="413"/>
    </row>
    <row r="104" spans="1:3">
      <c r="A104" s="413"/>
      <c r="B104" s="413"/>
      <c r="C104" s="413"/>
    </row>
    <row r="105" spans="1:3">
      <c r="A105" s="413"/>
      <c r="B105" s="413"/>
      <c r="C105" s="413"/>
    </row>
    <row r="106" spans="1:3">
      <c r="A106" s="413"/>
      <c r="B106" s="413"/>
      <c r="C106" s="413"/>
    </row>
    <row r="107" spans="1:3">
      <c r="A107" s="413"/>
      <c r="B107" s="413"/>
      <c r="C107" s="413"/>
    </row>
    <row r="108" spans="1:3">
      <c r="A108" s="413"/>
      <c r="B108" s="413"/>
      <c r="C108" s="413"/>
    </row>
    <row r="109" spans="1:3">
      <c r="A109" s="413"/>
      <c r="B109" s="413"/>
      <c r="C109" s="413"/>
    </row>
    <row r="110" spans="1:3">
      <c r="A110" s="413"/>
      <c r="B110" s="413"/>
      <c r="C110" s="413"/>
    </row>
    <row r="111" spans="1:3">
      <c r="A111" s="413"/>
      <c r="B111" s="413"/>
      <c r="C111" s="413"/>
    </row>
    <row r="112" spans="1:3">
      <c r="A112" s="413"/>
      <c r="B112" s="413"/>
      <c r="C112" s="413"/>
    </row>
    <row r="113" spans="1:3">
      <c r="A113" s="413"/>
      <c r="B113" s="413"/>
      <c r="C113" s="413"/>
    </row>
    <row r="114" spans="1:3">
      <c r="A114" s="413"/>
      <c r="B114" s="413"/>
      <c r="C114" s="413"/>
    </row>
    <row r="115" spans="1:3">
      <c r="A115" s="413"/>
      <c r="B115" s="413"/>
      <c r="C115" s="413"/>
    </row>
    <row r="116" spans="1:3">
      <c r="A116" s="413"/>
      <c r="B116" s="413"/>
      <c r="C116" s="413"/>
    </row>
    <row r="117" spans="1:3">
      <c r="A117" s="413"/>
      <c r="B117" s="413"/>
      <c r="C117" s="413"/>
    </row>
    <row r="118" spans="1:3">
      <c r="A118" s="413"/>
      <c r="B118" s="413"/>
      <c r="C118" s="413"/>
    </row>
    <row r="119" spans="1:3">
      <c r="A119" s="413"/>
      <c r="B119" s="413"/>
      <c r="C119" s="413"/>
    </row>
    <row r="120" spans="1:3">
      <c r="A120" s="413"/>
      <c r="B120" s="413"/>
      <c r="C120" s="413"/>
    </row>
    <row r="121" spans="1:3">
      <c r="A121" s="413"/>
      <c r="B121" s="413"/>
      <c r="C121" s="413"/>
    </row>
    <row r="122" spans="1:3">
      <c r="A122" s="413"/>
      <c r="B122" s="413"/>
      <c r="C122" s="413"/>
    </row>
    <row r="123" spans="1:3">
      <c r="A123" s="413"/>
      <c r="B123" s="413"/>
      <c r="C123" s="413"/>
    </row>
    <row r="124" spans="1:3">
      <c r="A124" s="413"/>
      <c r="B124" s="413"/>
      <c r="C124" s="413"/>
    </row>
  </sheetData>
  <mergeCells count="40">
    <mergeCell ref="AQ46:AT46"/>
    <mergeCell ref="A46:D46"/>
    <mergeCell ref="O46:R46"/>
    <mergeCell ref="S46:V46"/>
    <mergeCell ref="W46:Z46"/>
    <mergeCell ref="AA46:AD46"/>
    <mergeCell ref="I46:J46"/>
    <mergeCell ref="K46:N46"/>
    <mergeCell ref="AE46:AH46"/>
    <mergeCell ref="AI46:AL46"/>
    <mergeCell ref="AM46:AP46"/>
    <mergeCell ref="AU46:AX46"/>
    <mergeCell ref="AY46:BB46"/>
    <mergeCell ref="BC46:BF46"/>
    <mergeCell ref="BG46:BJ46"/>
    <mergeCell ref="BK46:BN46"/>
    <mergeCell ref="BO46:BR46"/>
    <mergeCell ref="BS46:BV46"/>
    <mergeCell ref="BW46:BZ46"/>
    <mergeCell ref="CA46:CD46"/>
    <mergeCell ref="CE46:CH46"/>
    <mergeCell ref="CI46:CL46"/>
    <mergeCell ref="CM46:CP46"/>
    <mergeCell ref="CQ46:CT46"/>
    <mergeCell ref="CU46:CX46"/>
    <mergeCell ref="CY46:DB46"/>
    <mergeCell ref="DC46:DF46"/>
    <mergeCell ref="DG46:DJ46"/>
    <mergeCell ref="DK46:DN46"/>
    <mergeCell ref="DO46:DR46"/>
    <mergeCell ref="DS46:DV46"/>
    <mergeCell ref="DW46:DZ46"/>
    <mergeCell ref="EA46:ED46"/>
    <mergeCell ref="EY46:FB46"/>
    <mergeCell ref="FC46:FF46"/>
    <mergeCell ref="EE46:EH46"/>
    <mergeCell ref="EI46:EL46"/>
    <mergeCell ref="EM46:EP46"/>
    <mergeCell ref="EQ46:ET46"/>
    <mergeCell ref="EU46:EX46"/>
  </mergeCells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51"/>
  </sheetPr>
  <dimension ref="A1:IL82"/>
  <sheetViews>
    <sheetView showGridLines="0" view="pageBreakPreview" zoomScaleSheetLayoutView="100" workbookViewId="0">
      <selection activeCell="C56" sqref="C56"/>
    </sheetView>
  </sheetViews>
  <sheetFormatPr baseColWidth="10" defaultRowHeight="15"/>
  <cols>
    <col min="1" max="1" width="27.5" style="152" customWidth="1"/>
    <col min="2" max="2" width="9.125" style="152" customWidth="1"/>
    <col min="3" max="3" width="12" style="152" customWidth="1"/>
    <col min="4" max="8" width="7.625" style="152" customWidth="1"/>
    <col min="9" max="9" width="9.25" style="163" customWidth="1"/>
    <col min="10" max="16384" width="11" style="152"/>
  </cols>
  <sheetData>
    <row r="1" spans="1:9" ht="15" customHeight="1">
      <c r="A1" s="111" t="s">
        <v>300</v>
      </c>
      <c r="B1" s="111"/>
      <c r="C1" s="111"/>
      <c r="D1" s="111"/>
      <c r="E1" s="111"/>
      <c r="F1" s="111"/>
      <c r="G1" s="111"/>
      <c r="H1" s="111"/>
      <c r="I1" s="152"/>
    </row>
    <row r="2" spans="1:9" s="77" customFormat="1" ht="15" customHeight="1">
      <c r="A2" s="100"/>
      <c r="B2" s="100"/>
      <c r="C2" s="153"/>
      <c r="D2" s="153"/>
      <c r="E2" s="153"/>
      <c r="F2" s="153"/>
      <c r="G2" s="153"/>
      <c r="H2" s="153"/>
    </row>
    <row r="3" spans="1:9" s="77" customFormat="1" ht="15" customHeight="1">
      <c r="A3" s="381"/>
      <c r="B3" s="21"/>
      <c r="C3" s="124"/>
      <c r="D3" s="124"/>
      <c r="E3" s="124"/>
      <c r="F3" s="124"/>
      <c r="G3" s="112"/>
      <c r="H3" s="112" t="s">
        <v>12</v>
      </c>
      <c r="I3" s="21"/>
    </row>
    <row r="4" spans="1:9" s="77" customFormat="1" ht="5.0999999999999996" customHeight="1">
      <c r="A4" s="33"/>
      <c r="B4" s="33"/>
      <c r="C4" s="33"/>
      <c r="D4" s="33"/>
      <c r="E4" s="33"/>
      <c r="F4" s="33"/>
      <c r="G4" s="33"/>
      <c r="H4" s="33"/>
    </row>
    <row r="5" spans="1:9" s="77" customFormat="1" ht="5.0999999999999996" customHeight="1">
      <c r="A5" s="301"/>
      <c r="B5" s="301"/>
      <c r="C5" s="301"/>
      <c r="D5" s="301"/>
      <c r="E5" s="301"/>
      <c r="F5" s="301"/>
      <c r="G5" s="301"/>
      <c r="H5" s="301"/>
    </row>
    <row r="6" spans="1:9" s="77" customFormat="1" ht="15" customHeight="1">
      <c r="A6" s="302"/>
      <c r="B6" s="235"/>
      <c r="C6" s="303"/>
      <c r="D6" s="235"/>
      <c r="E6" s="235" t="s">
        <v>53</v>
      </c>
      <c r="F6" s="235" t="s">
        <v>54</v>
      </c>
      <c r="G6" s="235" t="s">
        <v>264</v>
      </c>
      <c r="H6" s="235" t="s">
        <v>57</v>
      </c>
      <c r="I6" s="157"/>
    </row>
    <row r="7" spans="1:9" s="77" customFormat="1" ht="15" customHeight="1">
      <c r="A7" s="221" t="s">
        <v>11</v>
      </c>
      <c r="B7" s="235" t="s">
        <v>2</v>
      </c>
      <c r="C7" s="297" t="s">
        <v>50</v>
      </c>
      <c r="D7" s="235" t="s">
        <v>51</v>
      </c>
      <c r="E7" s="235" t="s">
        <v>145</v>
      </c>
      <c r="F7" s="235" t="s">
        <v>55</v>
      </c>
      <c r="G7" s="235" t="s">
        <v>56</v>
      </c>
      <c r="H7" s="235" t="s">
        <v>60</v>
      </c>
    </row>
    <row r="8" spans="1:9" s="77" customFormat="1" ht="5.0999999999999996" customHeight="1">
      <c r="A8" s="304"/>
      <c r="B8" s="304"/>
      <c r="C8" s="304"/>
      <c r="D8" s="304"/>
      <c r="E8" s="304"/>
      <c r="F8" s="304"/>
      <c r="G8" s="304"/>
      <c r="H8" s="304"/>
    </row>
    <row r="9" spans="1:9" s="77" customFormat="1" ht="5.0999999999999996" customHeight="1">
      <c r="A9" s="435"/>
      <c r="B9" s="435"/>
      <c r="C9" s="435"/>
      <c r="D9" s="435"/>
      <c r="E9" s="435"/>
      <c r="F9" s="435"/>
      <c r="G9" s="435"/>
      <c r="H9" s="435"/>
    </row>
    <row r="10" spans="1:9" s="77" customFormat="1" ht="15" customHeight="1">
      <c r="A10" s="302" t="s">
        <v>321</v>
      </c>
      <c r="B10" s="274">
        <v>189168</v>
      </c>
      <c r="C10" s="274">
        <v>17572</v>
      </c>
      <c r="D10" s="274">
        <v>6493</v>
      </c>
      <c r="E10" s="274">
        <v>14531</v>
      </c>
      <c r="F10" s="274">
        <v>7168</v>
      </c>
      <c r="G10" s="274">
        <v>15061</v>
      </c>
      <c r="H10" s="274">
        <v>94345</v>
      </c>
    </row>
    <row r="11" spans="1:9" s="77" customFormat="1" ht="15" customHeight="1">
      <c r="A11" s="73" t="s">
        <v>140</v>
      </c>
      <c r="B11" s="66">
        <f>SUM(C11,D11,E11,F11,G11,H11,E33,F33,G33,H33,H33)</f>
        <v>13735</v>
      </c>
      <c r="C11" s="66">
        <v>1195</v>
      </c>
      <c r="D11" s="66">
        <v>482</v>
      </c>
      <c r="E11" s="66">
        <v>718</v>
      </c>
      <c r="F11" s="66">
        <v>486</v>
      </c>
      <c r="G11" s="66">
        <v>233</v>
      </c>
      <c r="H11" s="66">
        <v>8949</v>
      </c>
      <c r="I11" s="158"/>
    </row>
    <row r="12" spans="1:9" s="77" customFormat="1" ht="15" customHeight="1">
      <c r="A12" s="73" t="s">
        <v>182</v>
      </c>
      <c r="B12" s="66">
        <f>SUM(C12+D12+E12+F12+G12+H12+E34+F34+G34)</f>
        <v>8036</v>
      </c>
      <c r="C12" s="66">
        <v>769</v>
      </c>
      <c r="D12" s="66">
        <v>251</v>
      </c>
      <c r="E12" s="66">
        <v>678</v>
      </c>
      <c r="F12" s="66">
        <v>413</v>
      </c>
      <c r="G12" s="66">
        <v>987</v>
      </c>
      <c r="H12" s="66">
        <v>3323</v>
      </c>
      <c r="I12" s="158"/>
    </row>
    <row r="13" spans="1:9" s="77" customFormat="1" ht="15" customHeight="1">
      <c r="A13" s="73" t="s">
        <v>15</v>
      </c>
      <c r="B13" s="66">
        <f>SUM(C13+D13+E13+F13+G13+H13+E35+F35+G35)</f>
        <v>72321</v>
      </c>
      <c r="C13" s="66">
        <v>7741</v>
      </c>
      <c r="D13" s="66">
        <v>2527</v>
      </c>
      <c r="E13" s="66">
        <v>6051</v>
      </c>
      <c r="F13" s="66">
        <v>2860</v>
      </c>
      <c r="G13" s="66">
        <v>6630</v>
      </c>
      <c r="H13" s="66">
        <v>33026</v>
      </c>
      <c r="I13" s="155"/>
    </row>
    <row r="14" spans="1:9" s="77" customFormat="1" ht="15" customHeight="1">
      <c r="A14" s="73" t="s">
        <v>325</v>
      </c>
      <c r="B14" s="66">
        <v>1200</v>
      </c>
      <c r="C14" s="66" t="s">
        <v>63</v>
      </c>
      <c r="D14" s="66" t="s">
        <v>63</v>
      </c>
      <c r="E14" s="66" t="s">
        <v>63</v>
      </c>
      <c r="F14" s="66" t="s">
        <v>63</v>
      </c>
      <c r="G14" s="66" t="s">
        <v>63</v>
      </c>
      <c r="H14" s="66">
        <v>1200</v>
      </c>
      <c r="I14" s="155"/>
    </row>
    <row r="15" spans="1:9" s="77" customFormat="1" ht="15" customHeight="1">
      <c r="A15" s="73" t="s">
        <v>16</v>
      </c>
      <c r="B15" s="66">
        <f t="shared" ref="B15:B21" si="0">SUM(C15+D15+E15+F15+G15+H15+E37+F37+G37)</f>
        <v>62481</v>
      </c>
      <c r="C15" s="66">
        <f>SUM(C16+C17+C18)</f>
        <v>5933</v>
      </c>
      <c r="D15" s="66">
        <f>SUM(D16+D17+D18)</f>
        <v>1890</v>
      </c>
      <c r="E15" s="66">
        <f>SUM(E16+E17+E18)</f>
        <v>4766</v>
      </c>
      <c r="F15" s="66">
        <f>SUM(F16+F17+F18)</f>
        <v>2091</v>
      </c>
      <c r="G15" s="66">
        <f>SUM(G16+G17+G18)</f>
        <v>5312</v>
      </c>
      <c r="H15" s="66">
        <f t="shared" ref="H15" si="1">SUM(H16+H17+H18+H19)</f>
        <v>31780</v>
      </c>
      <c r="I15" s="155"/>
    </row>
    <row r="16" spans="1:9" s="77" customFormat="1" ht="15" customHeight="1">
      <c r="A16" s="73" t="s">
        <v>84</v>
      </c>
      <c r="B16" s="66">
        <f t="shared" si="0"/>
        <v>34424</v>
      </c>
      <c r="C16" s="66">
        <v>3536</v>
      </c>
      <c r="D16" s="66">
        <v>1180</v>
      </c>
      <c r="E16" s="66">
        <v>3041</v>
      </c>
      <c r="F16" s="66">
        <v>1305</v>
      </c>
      <c r="G16" s="66">
        <v>3211</v>
      </c>
      <c r="H16" s="66">
        <v>16011</v>
      </c>
    </row>
    <row r="17" spans="1:9" s="77" customFormat="1" ht="15" customHeight="1">
      <c r="A17" s="73" t="s">
        <v>85</v>
      </c>
      <c r="B17" s="66">
        <f t="shared" si="0"/>
        <v>10956</v>
      </c>
      <c r="C17" s="66">
        <v>1033</v>
      </c>
      <c r="D17" s="66">
        <v>301</v>
      </c>
      <c r="E17" s="66">
        <v>733</v>
      </c>
      <c r="F17" s="66">
        <v>375</v>
      </c>
      <c r="G17" s="66">
        <v>1049</v>
      </c>
      <c r="H17" s="66">
        <v>5829</v>
      </c>
    </row>
    <row r="18" spans="1:9" s="77" customFormat="1" ht="15" customHeight="1">
      <c r="A18" s="73" t="s">
        <v>86</v>
      </c>
      <c r="B18" s="66">
        <f t="shared" si="0"/>
        <v>13738</v>
      </c>
      <c r="C18" s="66">
        <v>1364</v>
      </c>
      <c r="D18" s="66">
        <v>409</v>
      </c>
      <c r="E18" s="66">
        <v>992</v>
      </c>
      <c r="F18" s="66">
        <v>411</v>
      </c>
      <c r="G18" s="66">
        <v>1052</v>
      </c>
      <c r="H18" s="66">
        <v>7528</v>
      </c>
    </row>
    <row r="19" spans="1:9" s="77" customFormat="1" ht="15" customHeight="1">
      <c r="A19" s="73" t="s">
        <v>109</v>
      </c>
      <c r="B19" s="66">
        <f>SUM(H19+E41)</f>
        <v>3363</v>
      </c>
      <c r="C19" s="66" t="s">
        <v>63</v>
      </c>
      <c r="D19" s="66" t="s">
        <v>63</v>
      </c>
      <c r="E19" s="66" t="s">
        <v>63</v>
      </c>
      <c r="F19" s="66" t="s">
        <v>63</v>
      </c>
      <c r="G19" s="66" t="s">
        <v>63</v>
      </c>
      <c r="H19" s="66">
        <v>2412</v>
      </c>
    </row>
    <row r="20" spans="1:9" s="77" customFormat="1" ht="15" customHeight="1">
      <c r="A20" s="73" t="s">
        <v>19</v>
      </c>
      <c r="B20" s="66">
        <f t="shared" si="0"/>
        <v>8545</v>
      </c>
      <c r="C20" s="21">
        <v>578</v>
      </c>
      <c r="D20" s="21">
        <v>565</v>
      </c>
      <c r="E20" s="66">
        <v>976</v>
      </c>
      <c r="F20" s="21">
        <v>408</v>
      </c>
      <c r="G20" s="21">
        <v>507</v>
      </c>
      <c r="H20" s="66">
        <v>4238</v>
      </c>
    </row>
    <row r="21" spans="1:9" s="77" customFormat="1" ht="15" customHeight="1">
      <c r="A21" s="73" t="s">
        <v>20</v>
      </c>
      <c r="B21" s="66">
        <f t="shared" si="0"/>
        <v>3842</v>
      </c>
      <c r="C21" s="21">
        <v>221</v>
      </c>
      <c r="D21" s="21">
        <v>187</v>
      </c>
      <c r="E21" s="21">
        <v>273</v>
      </c>
      <c r="F21" s="21">
        <v>130</v>
      </c>
      <c r="G21" s="21">
        <v>272</v>
      </c>
      <c r="H21" s="66">
        <v>2246</v>
      </c>
    </row>
    <row r="22" spans="1:9" s="77" customFormat="1" ht="15" customHeight="1">
      <c r="A22" s="67" t="s">
        <v>265</v>
      </c>
      <c r="B22" s="66"/>
      <c r="C22" s="21"/>
      <c r="D22" s="21"/>
      <c r="E22" s="21"/>
      <c r="F22" s="21"/>
      <c r="G22" s="21"/>
      <c r="H22" s="66"/>
    </row>
    <row r="23" spans="1:9" s="77" customFormat="1" ht="15" customHeight="1">
      <c r="A23" s="470" t="s">
        <v>227</v>
      </c>
      <c r="B23" s="64">
        <f>C23+D23+E23+F23+G23+H23+E45+F45+G45+H45</f>
        <v>19008</v>
      </c>
      <c r="C23" s="161">
        <v>1135</v>
      </c>
      <c r="D23" s="94">
        <v>591</v>
      </c>
      <c r="E23" s="160">
        <v>1069</v>
      </c>
      <c r="F23" s="160">
        <v>780</v>
      </c>
      <c r="G23" s="161">
        <v>1120</v>
      </c>
      <c r="H23" s="161">
        <v>9583</v>
      </c>
    </row>
    <row r="24" spans="1:9" s="77" customFormat="1" ht="15" customHeight="1">
      <c r="A24" s="470" t="s">
        <v>342</v>
      </c>
      <c r="B24" s="64"/>
      <c r="C24" s="160"/>
      <c r="D24" s="94"/>
      <c r="E24" s="160"/>
      <c r="F24" s="160"/>
      <c r="G24" s="160"/>
      <c r="H24" s="161"/>
    </row>
    <row r="25" spans="1:9" s="77" customFormat="1" ht="15" customHeight="1">
      <c r="A25" s="470" t="s">
        <v>343</v>
      </c>
      <c r="B25" s="64">
        <v>1707</v>
      </c>
      <c r="C25" s="160"/>
      <c r="D25" s="94"/>
      <c r="E25" s="160"/>
      <c r="F25" s="160"/>
      <c r="G25" s="160"/>
      <c r="H25" s="161"/>
    </row>
    <row r="26" spans="1:9" s="77" customFormat="1" ht="5.0999999999999996" customHeight="1">
      <c r="A26" s="33"/>
      <c r="B26" s="33"/>
      <c r="C26" s="33"/>
      <c r="D26" s="33"/>
      <c r="E26" s="33"/>
      <c r="F26" s="33"/>
      <c r="G26" s="33"/>
      <c r="H26" s="33"/>
    </row>
    <row r="27" spans="1:9" s="77" customFormat="1" ht="5.0999999999999996" customHeight="1">
      <c r="A27" s="404"/>
      <c r="B27" s="404"/>
      <c r="C27" s="404"/>
      <c r="D27" s="404"/>
      <c r="E27" s="404"/>
      <c r="F27" s="404"/>
      <c r="G27" s="404"/>
      <c r="H27" s="404"/>
    </row>
    <row r="28" spans="1:9" s="77" customFormat="1" ht="15" customHeight="1">
      <c r="A28" s="302"/>
      <c r="B28" s="235"/>
      <c r="C28" s="235"/>
      <c r="D28" s="234"/>
      <c r="E28" s="234" t="s">
        <v>58</v>
      </c>
      <c r="F28" s="235" t="s">
        <v>61</v>
      </c>
      <c r="G28" s="235"/>
      <c r="H28" s="303" t="s">
        <v>261</v>
      </c>
    </row>
    <row r="29" spans="1:9" s="77" customFormat="1" ht="15" customHeight="1">
      <c r="A29" s="221" t="s">
        <v>11</v>
      </c>
      <c r="B29" s="235"/>
      <c r="C29" s="235"/>
      <c r="D29" s="234"/>
      <c r="E29" s="234" t="s">
        <v>62</v>
      </c>
      <c r="F29" s="235" t="s">
        <v>55</v>
      </c>
      <c r="G29" s="235" t="s">
        <v>52</v>
      </c>
      <c r="H29" s="303" t="s">
        <v>262</v>
      </c>
    </row>
    <row r="30" spans="1:9" s="77" customFormat="1" ht="5.0999999999999996" customHeight="1">
      <c r="A30" s="304"/>
      <c r="B30" s="304"/>
      <c r="C30" s="304"/>
      <c r="D30" s="304"/>
      <c r="E30" s="304"/>
      <c r="F30" s="304"/>
      <c r="G30" s="304"/>
      <c r="H30" s="304"/>
    </row>
    <row r="31" spans="1:9" s="77" customFormat="1" ht="5.0999999999999996" customHeight="1">
      <c r="A31" s="435"/>
      <c r="B31" s="435"/>
      <c r="C31" s="435"/>
      <c r="D31" s="435"/>
      <c r="E31" s="435"/>
      <c r="F31" s="435"/>
      <c r="G31" s="435"/>
      <c r="H31" s="436"/>
    </row>
    <row r="32" spans="1:9" s="77" customFormat="1" ht="15" customHeight="1">
      <c r="A32" s="302" t="s">
        <v>263</v>
      </c>
      <c r="B32" s="437"/>
      <c r="C32" s="438"/>
      <c r="D32" s="438"/>
      <c r="E32" s="274">
        <v>20613</v>
      </c>
      <c r="F32" s="274">
        <v>5392</v>
      </c>
      <c r="G32" s="274">
        <v>6286</v>
      </c>
      <c r="H32" s="274">
        <v>1707</v>
      </c>
      <c r="I32" s="156"/>
    </row>
    <row r="33" spans="1:246" s="77" customFormat="1" ht="15" customHeight="1">
      <c r="A33" s="73" t="s">
        <v>140</v>
      </c>
      <c r="B33" s="76"/>
      <c r="E33" s="66">
        <v>1312</v>
      </c>
      <c r="F33" s="66">
        <v>218</v>
      </c>
      <c r="G33" s="66">
        <v>142</v>
      </c>
      <c r="H33" s="154" t="s">
        <v>63</v>
      </c>
      <c r="I33" s="458"/>
    </row>
    <row r="34" spans="1:246" s="77" customFormat="1" ht="15" customHeight="1">
      <c r="A34" s="73" t="s">
        <v>182</v>
      </c>
      <c r="B34" s="46"/>
      <c r="C34" s="46"/>
      <c r="D34" s="76"/>
      <c r="E34" s="66">
        <v>924</v>
      </c>
      <c r="F34" s="66">
        <v>307</v>
      </c>
      <c r="G34" s="66">
        <v>384</v>
      </c>
      <c r="H34" s="154" t="s">
        <v>63</v>
      </c>
      <c r="I34" s="452"/>
    </row>
    <row r="35" spans="1:246" s="77" customFormat="1" ht="15" customHeight="1">
      <c r="A35" s="73" t="s">
        <v>15</v>
      </c>
      <c r="B35" s="46"/>
      <c r="C35" s="46"/>
      <c r="D35" s="46"/>
      <c r="E35" s="66">
        <v>8609</v>
      </c>
      <c r="F35" s="66">
        <v>2219</v>
      </c>
      <c r="G35" s="66">
        <v>2658</v>
      </c>
      <c r="H35" s="154" t="s">
        <v>63</v>
      </c>
    </row>
    <row r="36" spans="1:246" s="77" customFormat="1" ht="15" customHeight="1">
      <c r="A36" s="73" t="s">
        <v>325</v>
      </c>
      <c r="B36" s="46"/>
      <c r="C36" s="46"/>
      <c r="D36" s="46"/>
      <c r="E36" s="66" t="s">
        <v>63</v>
      </c>
      <c r="F36" s="66" t="s">
        <v>63</v>
      </c>
      <c r="G36" s="66" t="s">
        <v>63</v>
      </c>
      <c r="H36" s="154" t="s">
        <v>63</v>
      </c>
    </row>
    <row r="37" spans="1:246" s="77" customFormat="1" ht="15" customHeight="1">
      <c r="A37" s="73" t="s">
        <v>16</v>
      </c>
      <c r="B37" s="46"/>
      <c r="C37" s="46"/>
      <c r="D37" s="46"/>
      <c r="E37" s="66">
        <f>SUM(E38+E39+E40+E41)</f>
        <v>7273</v>
      </c>
      <c r="F37" s="66">
        <f>SUM(F38+F39+F40)</f>
        <v>1516</v>
      </c>
      <c r="G37" s="66">
        <f>SUM(G38+G39+G40)</f>
        <v>1920</v>
      </c>
      <c r="H37" s="154" t="s">
        <v>63</v>
      </c>
    </row>
    <row r="38" spans="1:246" s="77" customFormat="1" ht="15" customHeight="1">
      <c r="A38" s="73" t="s">
        <v>84</v>
      </c>
      <c r="B38" s="46"/>
      <c r="C38" s="46"/>
      <c r="D38" s="46"/>
      <c r="E38" s="66">
        <v>3812</v>
      </c>
      <c r="F38" s="66">
        <v>957</v>
      </c>
      <c r="G38" s="66">
        <v>1371</v>
      </c>
      <c r="H38" s="154" t="s">
        <v>63</v>
      </c>
    </row>
    <row r="39" spans="1:246" s="77" customFormat="1" ht="15" customHeight="1">
      <c r="A39" s="73" t="s">
        <v>85</v>
      </c>
      <c r="B39" s="46"/>
      <c r="C39" s="46"/>
      <c r="D39" s="46"/>
      <c r="E39" s="66">
        <v>1105</v>
      </c>
      <c r="F39" s="21">
        <v>274</v>
      </c>
      <c r="G39" s="21">
        <v>257</v>
      </c>
      <c r="H39" s="154" t="s">
        <v>63</v>
      </c>
    </row>
    <row r="40" spans="1:246" s="77" customFormat="1" ht="15" customHeight="1">
      <c r="A40" s="73" t="s">
        <v>86</v>
      </c>
      <c r="B40" s="46"/>
      <c r="C40" s="46"/>
      <c r="D40" s="46"/>
      <c r="E40" s="66">
        <v>1405</v>
      </c>
      <c r="F40" s="21">
        <v>285</v>
      </c>
      <c r="G40" s="21">
        <v>292</v>
      </c>
      <c r="H40" s="154" t="s">
        <v>63</v>
      </c>
    </row>
    <row r="41" spans="1:246" s="77" customFormat="1" ht="15" customHeight="1">
      <c r="A41" s="73" t="s">
        <v>109</v>
      </c>
      <c r="B41" s="46"/>
      <c r="C41" s="46"/>
      <c r="D41" s="46"/>
      <c r="E41" s="21">
        <v>951</v>
      </c>
      <c r="F41" s="21" t="s">
        <v>63</v>
      </c>
      <c r="G41" s="21" t="s">
        <v>63</v>
      </c>
      <c r="H41" s="154" t="s">
        <v>63</v>
      </c>
    </row>
    <row r="42" spans="1:246" s="77" customFormat="1" ht="15" customHeight="1">
      <c r="A42" s="73" t="s">
        <v>19</v>
      </c>
      <c r="B42" s="46"/>
      <c r="C42" s="46"/>
      <c r="D42" s="46"/>
      <c r="E42" s="21">
        <v>670</v>
      </c>
      <c r="F42" s="21">
        <v>353</v>
      </c>
      <c r="G42" s="21">
        <v>250</v>
      </c>
      <c r="H42" s="154" t="s">
        <v>63</v>
      </c>
    </row>
    <row r="43" spans="1:246" s="77" customFormat="1" ht="15" customHeight="1">
      <c r="A43" s="73" t="s">
        <v>20</v>
      </c>
      <c r="B43" s="46"/>
      <c r="C43" s="46"/>
      <c r="D43" s="46"/>
      <c r="E43" s="21">
        <v>260</v>
      </c>
      <c r="F43" s="21">
        <v>101</v>
      </c>
      <c r="G43" s="21">
        <v>152</v>
      </c>
      <c r="H43" s="154" t="s">
        <v>63</v>
      </c>
    </row>
    <row r="44" spans="1:246" s="77" customFormat="1" ht="15" customHeight="1">
      <c r="A44" s="67" t="s">
        <v>265</v>
      </c>
      <c r="B44" s="46"/>
      <c r="C44" s="46"/>
      <c r="D44" s="46"/>
      <c r="E44" s="21"/>
      <c r="F44" s="21"/>
      <c r="G44" s="21"/>
      <c r="H44" s="154"/>
    </row>
    <row r="45" spans="1:246" s="77" customFormat="1" ht="15" customHeight="1">
      <c r="A45" s="470" t="s">
        <v>227</v>
      </c>
      <c r="B45" s="46"/>
      <c r="C45" s="46"/>
      <c r="D45" s="46"/>
      <c r="E45" s="161">
        <v>1565</v>
      </c>
      <c r="F45" s="160">
        <v>678</v>
      </c>
      <c r="G45" s="160">
        <v>780</v>
      </c>
      <c r="H45" s="77">
        <v>1707</v>
      </c>
    </row>
    <row r="46" spans="1:246" s="77" customFormat="1" ht="5.0999999999999996" customHeight="1">
      <c r="A46" s="300"/>
      <c r="B46" s="300"/>
      <c r="C46" s="300"/>
      <c r="D46" s="300"/>
      <c r="E46" s="300"/>
      <c r="F46" s="344"/>
      <c r="G46" s="344"/>
      <c r="H46" s="344"/>
    </row>
    <row r="47" spans="1:246" s="77" customFormat="1" ht="5.0999999999999996" customHeight="1">
      <c r="A47" s="33"/>
      <c r="B47" s="33"/>
      <c r="C47" s="33"/>
      <c r="D47" s="33"/>
      <c r="E47" s="33"/>
      <c r="F47" s="33"/>
      <c r="G47" s="33"/>
      <c r="H47" s="33"/>
    </row>
    <row r="48" spans="1:246" s="77" customFormat="1" ht="15" customHeight="1">
      <c r="A48" s="501"/>
      <c r="B48" s="500"/>
      <c r="C48" s="500"/>
      <c r="D48" s="500"/>
      <c r="E48" s="500"/>
      <c r="F48" s="380"/>
      <c r="G48" s="380"/>
      <c r="H48" s="380"/>
      <c r="I48" s="492"/>
      <c r="J48" s="492"/>
      <c r="K48" s="500"/>
      <c r="L48" s="500"/>
      <c r="M48" s="500"/>
      <c r="N48" s="500"/>
      <c r="O48" s="500"/>
      <c r="P48" s="500"/>
      <c r="Q48" s="500"/>
      <c r="R48" s="500"/>
      <c r="S48" s="500"/>
      <c r="T48" s="500"/>
      <c r="U48" s="500"/>
      <c r="V48" s="500"/>
      <c r="W48" s="500"/>
      <c r="X48" s="500"/>
      <c r="Y48" s="500"/>
      <c r="Z48" s="500"/>
      <c r="AA48" s="500"/>
      <c r="AB48" s="500"/>
      <c r="AC48" s="500"/>
      <c r="AD48" s="500"/>
      <c r="AE48" s="500"/>
      <c r="AF48" s="500"/>
      <c r="AG48" s="500"/>
      <c r="AH48" s="500"/>
      <c r="AI48" s="500"/>
      <c r="AJ48" s="500"/>
      <c r="AK48" s="500"/>
      <c r="AL48" s="500"/>
      <c r="AM48" s="500"/>
      <c r="AN48" s="500"/>
      <c r="AO48" s="500"/>
      <c r="AP48" s="500"/>
      <c r="AQ48" s="500"/>
      <c r="AR48" s="500"/>
      <c r="AS48" s="500"/>
      <c r="AT48" s="500"/>
      <c r="AU48" s="500"/>
      <c r="AV48" s="500"/>
      <c r="AW48" s="500"/>
      <c r="AX48" s="500"/>
      <c r="AY48" s="500"/>
      <c r="AZ48" s="500"/>
      <c r="BA48" s="500"/>
      <c r="BB48" s="500"/>
      <c r="BC48" s="500"/>
      <c r="BD48" s="500"/>
      <c r="BE48" s="500"/>
      <c r="BF48" s="500"/>
      <c r="BG48" s="500"/>
      <c r="BH48" s="500"/>
      <c r="BI48" s="500"/>
      <c r="BJ48" s="500"/>
      <c r="BK48" s="500"/>
      <c r="BL48" s="500"/>
      <c r="BM48" s="500"/>
      <c r="BN48" s="500"/>
      <c r="BO48" s="500"/>
      <c r="BP48" s="500"/>
      <c r="BQ48" s="500"/>
      <c r="BR48" s="500"/>
      <c r="BS48" s="500"/>
      <c r="BT48" s="500"/>
      <c r="BU48" s="500"/>
      <c r="BV48" s="500"/>
      <c r="BW48" s="500"/>
      <c r="BX48" s="500"/>
      <c r="BY48" s="500"/>
      <c r="BZ48" s="500"/>
      <c r="CA48" s="500"/>
      <c r="CB48" s="500"/>
      <c r="CC48" s="500"/>
      <c r="CD48" s="500"/>
      <c r="CE48" s="500"/>
      <c r="CF48" s="500"/>
      <c r="CG48" s="500"/>
      <c r="CH48" s="500"/>
      <c r="CI48" s="500"/>
      <c r="CJ48" s="500"/>
      <c r="CK48" s="500"/>
      <c r="CL48" s="500"/>
      <c r="CM48" s="500"/>
      <c r="CN48" s="500"/>
      <c r="CO48" s="500"/>
      <c r="CP48" s="500"/>
      <c r="CQ48" s="500"/>
      <c r="CR48" s="500"/>
      <c r="CS48" s="500"/>
      <c r="CT48" s="500"/>
      <c r="CU48" s="500"/>
      <c r="CV48" s="500"/>
      <c r="CW48" s="500"/>
      <c r="CX48" s="500"/>
      <c r="CY48" s="500"/>
      <c r="CZ48" s="500"/>
      <c r="DA48" s="500"/>
      <c r="DB48" s="500"/>
      <c r="DC48" s="500"/>
      <c r="DD48" s="500"/>
      <c r="DE48" s="500"/>
      <c r="DF48" s="500"/>
      <c r="DG48" s="500"/>
      <c r="DH48" s="500"/>
      <c r="DI48" s="500"/>
      <c r="DJ48" s="500"/>
      <c r="DK48" s="500"/>
      <c r="DL48" s="500"/>
      <c r="DM48" s="500"/>
      <c r="DN48" s="500"/>
      <c r="DO48" s="500"/>
      <c r="DP48" s="500"/>
      <c r="DQ48" s="500"/>
      <c r="DR48" s="500"/>
      <c r="DS48" s="500"/>
      <c r="DT48" s="500"/>
      <c r="DU48" s="500"/>
      <c r="DV48" s="500"/>
      <c r="DW48" s="500"/>
      <c r="DX48" s="500"/>
      <c r="DY48" s="500"/>
      <c r="DZ48" s="500"/>
      <c r="EA48" s="500"/>
      <c r="EB48" s="500"/>
      <c r="EC48" s="500"/>
      <c r="ED48" s="500"/>
      <c r="EE48" s="500"/>
      <c r="EF48" s="500"/>
      <c r="EG48" s="500"/>
      <c r="EH48" s="500"/>
      <c r="EI48" s="500"/>
      <c r="EJ48" s="500"/>
      <c r="EK48" s="500"/>
      <c r="EL48" s="500"/>
      <c r="EM48" s="500"/>
      <c r="EN48" s="500"/>
      <c r="EO48" s="500"/>
      <c r="EP48" s="500"/>
      <c r="EQ48" s="500"/>
      <c r="ER48" s="500"/>
      <c r="ES48" s="500"/>
      <c r="ET48" s="500"/>
      <c r="EU48" s="500"/>
      <c r="EV48" s="500"/>
      <c r="EW48" s="500"/>
      <c r="EX48" s="500"/>
      <c r="EY48" s="500"/>
      <c r="EZ48" s="500"/>
      <c r="FA48" s="500"/>
      <c r="FB48" s="500"/>
      <c r="FC48" s="500"/>
      <c r="FD48" s="500"/>
      <c r="FE48" s="500"/>
      <c r="FF48" s="500"/>
      <c r="FG48" s="500"/>
      <c r="FH48" s="500"/>
      <c r="FI48" s="500"/>
      <c r="FJ48" s="500"/>
      <c r="FK48" s="500"/>
      <c r="FL48" s="500"/>
      <c r="FM48" s="500"/>
      <c r="FN48" s="500"/>
      <c r="FO48" s="500"/>
      <c r="FP48" s="500"/>
      <c r="FQ48" s="500"/>
      <c r="FR48" s="500"/>
      <c r="FS48" s="500"/>
      <c r="FT48" s="500"/>
      <c r="FU48" s="500"/>
      <c r="FV48" s="500"/>
      <c r="FW48" s="500"/>
      <c r="FX48" s="500"/>
      <c r="FY48" s="500"/>
      <c r="FZ48" s="500"/>
      <c r="GA48" s="500"/>
      <c r="GB48" s="500"/>
      <c r="GC48" s="500"/>
      <c r="GD48" s="500"/>
      <c r="GE48" s="500"/>
      <c r="GF48" s="500"/>
      <c r="GG48" s="500"/>
      <c r="GH48" s="500"/>
      <c r="GI48" s="500"/>
      <c r="GJ48" s="500"/>
      <c r="GK48" s="500"/>
      <c r="GL48" s="500"/>
      <c r="GM48" s="500"/>
      <c r="GN48" s="500"/>
      <c r="GO48" s="500"/>
      <c r="GP48" s="500"/>
      <c r="GQ48" s="500"/>
      <c r="GR48" s="500"/>
      <c r="GS48" s="500"/>
      <c r="GT48" s="500"/>
      <c r="GU48" s="500"/>
      <c r="GV48" s="500"/>
      <c r="GW48" s="500"/>
      <c r="GX48" s="500"/>
      <c r="GY48" s="500"/>
      <c r="GZ48" s="500"/>
      <c r="HA48" s="500"/>
      <c r="HB48" s="500"/>
      <c r="HC48" s="500"/>
      <c r="HD48" s="500"/>
      <c r="HE48" s="500"/>
      <c r="HF48" s="500"/>
      <c r="HG48" s="500"/>
      <c r="HH48" s="500"/>
      <c r="HI48" s="500"/>
      <c r="HJ48" s="500"/>
      <c r="HK48" s="500"/>
      <c r="HL48" s="500"/>
      <c r="HM48" s="500"/>
      <c r="HN48" s="500"/>
      <c r="HO48" s="500"/>
      <c r="HP48" s="500"/>
      <c r="HQ48" s="500"/>
      <c r="HR48" s="500"/>
      <c r="HS48" s="500"/>
      <c r="HT48" s="500"/>
      <c r="HU48" s="500"/>
      <c r="HV48" s="500"/>
      <c r="HW48" s="500"/>
      <c r="HX48" s="500"/>
      <c r="HY48" s="500"/>
      <c r="HZ48" s="500"/>
      <c r="IA48" s="500"/>
      <c r="IB48" s="500"/>
      <c r="IC48" s="500"/>
      <c r="ID48" s="500"/>
      <c r="IE48" s="500"/>
      <c r="IF48" s="500"/>
      <c r="IG48" s="500"/>
      <c r="IH48" s="500"/>
      <c r="II48" s="500"/>
      <c r="IJ48" s="500"/>
      <c r="IK48" s="500"/>
      <c r="IL48" s="500"/>
    </row>
    <row r="49" s="77" customFormat="1" ht="15" customHeight="1"/>
    <row r="50" s="77" customFormat="1" ht="15" customHeight="1"/>
    <row r="51" s="77" customFormat="1" ht="15" customHeight="1"/>
    <row r="52" s="77" customFormat="1" ht="15" customHeight="1"/>
    <row r="53" s="77" customFormat="1" ht="15" customHeight="1"/>
    <row r="54" s="77" customFormat="1" ht="15" customHeight="1"/>
    <row r="55" s="77" customFormat="1" ht="15" customHeight="1"/>
    <row r="56" s="77" customFormat="1" ht="15" customHeight="1"/>
    <row r="57" s="77" customFormat="1" ht="15" customHeight="1"/>
    <row r="58" s="77" customFormat="1" ht="15" customHeight="1"/>
    <row r="59" s="77" customFormat="1" ht="15" customHeight="1"/>
    <row r="60" s="77" customFormat="1" ht="15" customHeight="1"/>
    <row r="61" s="77" customFormat="1" ht="15" customHeight="1"/>
    <row r="62" s="77" customFormat="1" ht="15" customHeight="1"/>
    <row r="63" s="77" customFormat="1" ht="15" customHeight="1"/>
    <row r="64" s="77" customFormat="1" ht="15" customHeight="1"/>
    <row r="65" spans="1:8" s="77" customFormat="1" ht="15" customHeight="1"/>
    <row r="66" spans="1:8" ht="15" customHeight="1">
      <c r="A66" s="162"/>
      <c r="B66" s="162"/>
      <c r="C66" s="162"/>
      <c r="D66" s="162"/>
      <c r="E66" s="162"/>
      <c r="F66" s="162"/>
      <c r="G66" s="162"/>
      <c r="H66" s="162"/>
    </row>
    <row r="67" spans="1:8" ht="15" customHeight="1">
      <c r="A67" s="162"/>
      <c r="B67" s="162"/>
      <c r="C67" s="162"/>
      <c r="D67" s="162"/>
      <c r="E67" s="162"/>
      <c r="F67" s="162"/>
      <c r="G67" s="162"/>
      <c r="H67" s="162"/>
    </row>
    <row r="68" spans="1:8" ht="15" customHeight="1">
      <c r="A68" s="162"/>
      <c r="B68" s="162"/>
      <c r="C68" s="162"/>
      <c r="D68" s="162"/>
      <c r="E68" s="162"/>
      <c r="F68" s="162"/>
      <c r="G68" s="162"/>
      <c r="H68" s="162"/>
    </row>
    <row r="69" spans="1:8" ht="15" customHeight="1">
      <c r="A69" s="162"/>
      <c r="B69" s="162"/>
      <c r="C69" s="162"/>
      <c r="D69" s="162"/>
      <c r="E69" s="162"/>
      <c r="F69" s="162"/>
      <c r="G69" s="162"/>
      <c r="H69" s="162"/>
    </row>
    <row r="70" spans="1:8" ht="15" customHeight="1">
      <c r="A70" s="162"/>
      <c r="B70" s="162"/>
      <c r="C70" s="162"/>
      <c r="D70" s="162"/>
      <c r="E70" s="162"/>
      <c r="F70" s="162"/>
      <c r="G70" s="162"/>
      <c r="H70" s="162"/>
    </row>
    <row r="71" spans="1:8" ht="15" customHeight="1">
      <c r="A71" s="162"/>
      <c r="B71" s="162"/>
      <c r="C71" s="162"/>
      <c r="D71" s="162"/>
      <c r="E71" s="162"/>
      <c r="F71" s="162"/>
      <c r="G71" s="162"/>
      <c r="H71" s="162"/>
    </row>
    <row r="72" spans="1:8" ht="15" customHeight="1">
      <c r="A72" s="162"/>
      <c r="B72" s="162"/>
      <c r="C72" s="162"/>
      <c r="D72" s="162"/>
      <c r="E72" s="162"/>
      <c r="F72" s="162"/>
      <c r="G72" s="162"/>
      <c r="H72" s="162"/>
    </row>
    <row r="73" spans="1:8" ht="15" customHeight="1">
      <c r="A73" s="162"/>
      <c r="B73" s="162"/>
      <c r="C73" s="162"/>
      <c r="D73" s="162"/>
      <c r="E73" s="162"/>
      <c r="F73" s="162"/>
      <c r="G73" s="162"/>
      <c r="H73" s="162"/>
    </row>
    <row r="74" spans="1:8" ht="15" customHeight="1">
      <c r="A74" s="162"/>
      <c r="B74" s="162"/>
      <c r="C74" s="162"/>
      <c r="D74" s="162"/>
      <c r="E74" s="162"/>
      <c r="F74" s="162"/>
      <c r="G74" s="162"/>
      <c r="H74" s="162"/>
    </row>
    <row r="75" spans="1:8" ht="15" customHeight="1">
      <c r="A75" s="162"/>
      <c r="B75" s="162"/>
      <c r="C75" s="162"/>
      <c r="D75" s="162"/>
      <c r="E75" s="162"/>
      <c r="F75" s="162"/>
      <c r="G75" s="162"/>
      <c r="H75" s="162"/>
    </row>
    <row r="76" spans="1:8" ht="15" customHeight="1">
      <c r="A76" s="162"/>
      <c r="B76" s="162"/>
      <c r="C76" s="162"/>
      <c r="D76" s="162"/>
      <c r="E76" s="162"/>
      <c r="F76" s="162"/>
      <c r="G76" s="162"/>
      <c r="H76" s="162"/>
    </row>
    <row r="77" spans="1:8" ht="15" customHeight="1">
      <c r="A77" s="162"/>
      <c r="B77" s="162"/>
      <c r="C77" s="162"/>
      <c r="D77" s="162"/>
      <c r="E77" s="162"/>
      <c r="F77" s="162"/>
      <c r="G77" s="162"/>
      <c r="H77" s="162"/>
    </row>
    <row r="78" spans="1:8" ht="15" customHeight="1">
      <c r="A78" s="162"/>
      <c r="B78" s="162"/>
      <c r="C78" s="162"/>
      <c r="D78" s="162"/>
      <c r="E78" s="162"/>
      <c r="F78" s="162"/>
      <c r="G78" s="162"/>
      <c r="H78" s="162"/>
    </row>
    <row r="79" spans="1:8" ht="15" customHeight="1">
      <c r="A79" s="162"/>
      <c r="B79" s="162"/>
      <c r="C79" s="162"/>
      <c r="D79" s="162"/>
      <c r="E79" s="162"/>
      <c r="F79" s="162"/>
      <c r="G79" s="162"/>
      <c r="H79" s="162"/>
    </row>
    <row r="80" spans="1:8" ht="15" customHeight="1">
      <c r="A80" s="162"/>
      <c r="B80" s="162"/>
      <c r="C80" s="162"/>
      <c r="D80" s="162"/>
      <c r="E80" s="162"/>
      <c r="F80" s="162"/>
      <c r="G80" s="162"/>
      <c r="H80" s="162"/>
    </row>
    <row r="81" spans="1:8" ht="15" customHeight="1">
      <c r="A81" s="162"/>
      <c r="B81" s="162"/>
      <c r="C81" s="162"/>
      <c r="D81" s="162"/>
      <c r="E81" s="162"/>
      <c r="F81" s="162"/>
      <c r="G81" s="162"/>
      <c r="H81" s="162"/>
    </row>
    <row r="82" spans="1:8" ht="15" customHeight="1">
      <c r="A82" s="162"/>
      <c r="B82" s="162"/>
      <c r="C82" s="162"/>
      <c r="D82" s="162"/>
      <c r="E82" s="162"/>
      <c r="F82" s="162"/>
      <c r="G82" s="162"/>
      <c r="H82" s="162"/>
    </row>
  </sheetData>
  <mergeCells count="60">
    <mergeCell ref="A48:E48"/>
    <mergeCell ref="BG48:BJ48"/>
    <mergeCell ref="BK48:BN48"/>
    <mergeCell ref="AY48:BB48"/>
    <mergeCell ref="BC48:BF48"/>
    <mergeCell ref="K48:N48"/>
    <mergeCell ref="O48:R48"/>
    <mergeCell ref="AQ48:AT48"/>
    <mergeCell ref="AU48:AX48"/>
    <mergeCell ref="AA48:AD48"/>
    <mergeCell ref="AE48:AH48"/>
    <mergeCell ref="S48:V48"/>
    <mergeCell ref="W48:Z48"/>
    <mergeCell ref="AI48:AL48"/>
    <mergeCell ref="AM48:AP48"/>
    <mergeCell ref="EA48:ED48"/>
    <mergeCell ref="EE48:EH48"/>
    <mergeCell ref="DK48:DN48"/>
    <mergeCell ref="DO48:DR48"/>
    <mergeCell ref="CU48:CX48"/>
    <mergeCell ref="CY48:DB48"/>
    <mergeCell ref="DC48:DF48"/>
    <mergeCell ref="DG48:DJ48"/>
    <mergeCell ref="DS48:DV48"/>
    <mergeCell ref="DW48:DZ48"/>
    <mergeCell ref="BO48:BR48"/>
    <mergeCell ref="BS48:BV48"/>
    <mergeCell ref="CE48:CH48"/>
    <mergeCell ref="CI48:CL48"/>
    <mergeCell ref="BW48:BZ48"/>
    <mergeCell ref="CA48:CD48"/>
    <mergeCell ref="CM48:CP48"/>
    <mergeCell ref="CQ48:CT48"/>
    <mergeCell ref="GQ48:GT48"/>
    <mergeCell ref="EQ48:ET48"/>
    <mergeCell ref="EU48:EX48"/>
    <mergeCell ref="EI48:EL48"/>
    <mergeCell ref="GE48:GH48"/>
    <mergeCell ref="GI48:GL48"/>
    <mergeCell ref="FO48:FR48"/>
    <mergeCell ref="FS48:FV48"/>
    <mergeCell ref="FW48:FZ48"/>
    <mergeCell ref="GA48:GD48"/>
    <mergeCell ref="EY48:FB48"/>
    <mergeCell ref="FC48:FF48"/>
    <mergeCell ref="FG48:FJ48"/>
    <mergeCell ref="GM48:GP48"/>
    <mergeCell ref="FK48:FN48"/>
    <mergeCell ref="EM48:EP48"/>
    <mergeCell ref="GU48:GX48"/>
    <mergeCell ref="GY48:HB48"/>
    <mergeCell ref="II48:IL48"/>
    <mergeCell ref="HS48:HV48"/>
    <mergeCell ref="HW48:HZ48"/>
    <mergeCell ref="IA48:ID48"/>
    <mergeCell ref="IE48:IH48"/>
    <mergeCell ref="HK48:HN48"/>
    <mergeCell ref="HO48:HR48"/>
    <mergeCell ref="HC48:HF48"/>
    <mergeCell ref="HG48:HJ48"/>
  </mergeCells>
  <phoneticPr fontId="1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51"/>
  </sheetPr>
  <dimension ref="A1:S55"/>
  <sheetViews>
    <sheetView showGridLines="0" tabSelected="1" view="pageBreakPreview" zoomScale="125" zoomScaleSheetLayoutView="125" workbookViewId="0">
      <selection activeCell="G59" sqref="G59"/>
    </sheetView>
  </sheetViews>
  <sheetFormatPr baseColWidth="10" defaultRowHeight="12.75"/>
  <cols>
    <col min="1" max="1" width="12.5" style="72" customWidth="1"/>
    <col min="2" max="2" width="5.75" style="72" customWidth="1"/>
    <col min="3" max="3" width="6.625" style="72" customWidth="1"/>
    <col min="4" max="4" width="1.375" style="72" customWidth="1"/>
    <col min="5" max="5" width="6.625" style="72" customWidth="1"/>
    <col min="6" max="6" width="0.625" style="72" customWidth="1"/>
    <col min="7" max="7" width="6.625" style="72" customWidth="1"/>
    <col min="8" max="8" width="1.625" style="72" customWidth="1"/>
    <col min="9" max="9" width="6.625" style="72" customWidth="1"/>
    <col min="10" max="10" width="0.625" style="72" customWidth="1"/>
    <col min="11" max="11" width="6.625" style="72" customWidth="1"/>
    <col min="12" max="12" width="1.625" style="72" customWidth="1"/>
    <col min="13" max="13" width="6.625" style="72" customWidth="1"/>
    <col min="14" max="14" width="0.625" style="72" customWidth="1"/>
    <col min="15" max="15" width="6.625" style="72" customWidth="1"/>
    <col min="16" max="16" width="1.625" style="72" customWidth="1"/>
    <col min="17" max="17" width="6.625" style="72" customWidth="1"/>
    <col min="18" max="18" width="1.25" style="72" customWidth="1"/>
    <col min="19" max="19" width="6.625" style="72" customWidth="1"/>
    <col min="20" max="16384" width="11" style="72"/>
  </cols>
  <sheetData>
    <row r="1" spans="1:19" ht="15" customHeight="1">
      <c r="A1" s="70" t="s">
        <v>157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9" s="4" customFormat="1" ht="1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9" s="4" customFormat="1" ht="15" customHeight="1">
      <c r="A3" s="45"/>
      <c r="B3" s="45"/>
      <c r="C3" s="20"/>
      <c r="D3" s="20"/>
      <c r="E3" s="20"/>
      <c r="F3" s="20"/>
      <c r="G3" s="20"/>
      <c r="R3" s="16"/>
      <c r="S3" s="16" t="s">
        <v>45</v>
      </c>
    </row>
    <row r="4" spans="1:19" s="4" customFormat="1" ht="5.0999999999999996" customHeight="1">
      <c r="A4" s="327"/>
      <c r="B4" s="327"/>
      <c r="C4" s="327"/>
      <c r="D4" s="327"/>
      <c r="E4" s="328"/>
      <c r="F4" s="328"/>
      <c r="G4" s="328"/>
      <c r="H4" s="328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8"/>
    </row>
    <row r="5" spans="1:19" s="4" customFormat="1" ht="5.0999999999999996" customHeight="1">
      <c r="A5" s="218"/>
      <c r="B5" s="218"/>
      <c r="C5" s="218"/>
      <c r="D5" s="218"/>
      <c r="E5" s="229"/>
      <c r="F5" s="229"/>
      <c r="G5" s="229"/>
      <c r="H5" s="229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29"/>
    </row>
    <row r="6" spans="1:19" s="4" customFormat="1" ht="15" customHeight="1">
      <c r="A6" s="229"/>
      <c r="B6" s="229"/>
      <c r="C6" s="502" t="s">
        <v>39</v>
      </c>
      <c r="D6" s="502"/>
      <c r="E6" s="502"/>
      <c r="F6" s="502"/>
      <c r="G6" s="502"/>
      <c r="H6" s="502"/>
      <c r="I6" s="502"/>
      <c r="J6" s="502"/>
      <c r="K6" s="502"/>
      <c r="L6" s="502"/>
      <c r="M6" s="502"/>
      <c r="N6" s="502"/>
      <c r="O6" s="502"/>
      <c r="P6" s="502"/>
      <c r="Q6" s="502"/>
      <c r="R6" s="502"/>
      <c r="S6" s="502"/>
    </row>
    <row r="7" spans="1:19" s="4" customFormat="1" ht="15" customHeight="1">
      <c r="A7" s="259"/>
      <c r="B7" s="259"/>
      <c r="C7" s="502" t="s">
        <v>91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</row>
    <row r="8" spans="1:19" s="4" customFormat="1" ht="5.0999999999999996" customHeight="1">
      <c r="A8" s="221"/>
      <c r="B8" s="221"/>
      <c r="C8" s="262"/>
      <c r="D8" s="333"/>
      <c r="E8" s="262"/>
      <c r="F8" s="262"/>
      <c r="G8" s="262"/>
      <c r="H8" s="262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62"/>
    </row>
    <row r="9" spans="1:19" s="4" customFormat="1" ht="5.0999999999999996" customHeight="1">
      <c r="A9" s="221"/>
      <c r="B9" s="221"/>
      <c r="C9" s="221"/>
      <c r="D9" s="221"/>
      <c r="E9" s="229"/>
      <c r="F9" s="229"/>
      <c r="G9" s="229"/>
      <c r="H9" s="22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29"/>
    </row>
    <row r="10" spans="1:19" s="4" customFormat="1" ht="15" customHeight="1">
      <c r="A10" s="221" t="s">
        <v>11</v>
      </c>
      <c r="B10" s="221"/>
      <c r="C10" s="221"/>
      <c r="D10" s="221"/>
      <c r="E10" s="229"/>
      <c r="F10" s="229"/>
      <c r="G10" s="220"/>
      <c r="H10" s="220"/>
      <c r="I10" s="229"/>
      <c r="J10" s="220"/>
      <c r="K10" s="371" t="s">
        <v>126</v>
      </c>
      <c r="L10" s="220"/>
      <c r="M10" s="371" t="s">
        <v>151</v>
      </c>
      <c r="N10" s="220"/>
      <c r="O10" s="371" t="s">
        <v>190</v>
      </c>
      <c r="P10" s="220"/>
      <c r="Q10" s="371" t="s">
        <v>209</v>
      </c>
      <c r="R10" s="220"/>
      <c r="S10" s="371" t="s">
        <v>239</v>
      </c>
    </row>
    <row r="11" spans="1:19" s="4" customFormat="1" ht="5.0999999999999996" customHeight="1">
      <c r="A11" s="223"/>
      <c r="B11" s="223"/>
      <c r="C11" s="223"/>
      <c r="D11" s="223"/>
      <c r="E11" s="270"/>
      <c r="F11" s="270"/>
      <c r="G11" s="270"/>
      <c r="H11" s="270"/>
      <c r="I11" s="270"/>
      <c r="J11" s="259"/>
      <c r="K11" s="225"/>
      <c r="L11" s="259"/>
      <c r="M11" s="225"/>
      <c r="N11" s="259"/>
      <c r="O11" s="225"/>
      <c r="P11" s="259"/>
      <c r="Q11" s="225"/>
      <c r="R11" s="259"/>
      <c r="S11" s="225"/>
    </row>
    <row r="12" spans="1:19" s="4" customFormat="1" ht="5.0999999999999996" customHeight="1">
      <c r="A12" s="6"/>
      <c r="B12" s="6"/>
      <c r="C12" s="6"/>
      <c r="D12" s="6"/>
      <c r="G12" s="18"/>
      <c r="H12" s="18"/>
      <c r="J12" s="18"/>
      <c r="K12" s="86"/>
      <c r="L12" s="18"/>
      <c r="M12" s="86"/>
      <c r="N12" s="18"/>
      <c r="O12" s="86"/>
      <c r="P12" s="18"/>
      <c r="Q12" s="87"/>
      <c r="R12" s="18"/>
      <c r="S12" s="87"/>
    </row>
    <row r="13" spans="1:19" s="4" customFormat="1" ht="15" customHeight="1">
      <c r="A13" s="8" t="s">
        <v>48</v>
      </c>
      <c r="B13" s="8"/>
      <c r="C13" s="8"/>
      <c r="D13" s="8"/>
      <c r="E13" s="18"/>
      <c r="F13" s="18"/>
      <c r="G13" s="329"/>
      <c r="H13" s="330"/>
      <c r="I13" s="18"/>
      <c r="J13" s="330"/>
      <c r="K13" s="330">
        <v>95</v>
      </c>
      <c r="L13" s="330"/>
      <c r="M13" s="330">
        <v>95.8</v>
      </c>
      <c r="N13" s="330"/>
      <c r="O13" s="331" t="s">
        <v>200</v>
      </c>
      <c r="P13" s="330"/>
      <c r="Q13" s="331" t="s">
        <v>240</v>
      </c>
      <c r="R13" s="331"/>
      <c r="S13" s="331">
        <v>94.11</v>
      </c>
    </row>
    <row r="14" spans="1:19" s="4" customFormat="1" ht="5.0999999999999996" customHeight="1">
      <c r="A14" s="327"/>
      <c r="B14" s="327"/>
      <c r="C14" s="327"/>
      <c r="D14" s="327"/>
      <c r="E14" s="328"/>
      <c r="F14" s="328"/>
      <c r="G14" s="328"/>
      <c r="H14" s="328"/>
      <c r="I14" s="327"/>
      <c r="J14" s="327"/>
      <c r="K14" s="332"/>
      <c r="L14" s="332"/>
      <c r="M14" s="332"/>
      <c r="N14" s="332"/>
      <c r="O14" s="332"/>
      <c r="P14" s="332"/>
      <c r="Q14" s="332"/>
      <c r="R14" s="332"/>
      <c r="S14" s="332"/>
    </row>
    <row r="15" spans="1:19" s="4" customFormat="1" ht="5.0999999999999996" customHeight="1">
      <c r="A15" s="6"/>
      <c r="B15" s="6"/>
      <c r="C15" s="6"/>
      <c r="D15" s="6"/>
      <c r="E15" s="18"/>
      <c r="F15" s="18"/>
      <c r="G15" s="18"/>
      <c r="H15" s="18"/>
      <c r="I15" s="6"/>
      <c r="J15" s="6"/>
      <c r="K15" s="16"/>
      <c r="L15" s="16"/>
      <c r="M15" s="16"/>
      <c r="N15" s="16"/>
      <c r="O15" s="16"/>
      <c r="P15" s="16"/>
      <c r="Q15" s="16"/>
      <c r="R15" s="16"/>
      <c r="S15" s="16"/>
    </row>
    <row r="16" spans="1:19" s="4" customFormat="1" ht="5.0999999999999996" customHeight="1">
      <c r="A16" s="218"/>
      <c r="B16" s="218"/>
      <c r="C16" s="218"/>
      <c r="D16" s="218"/>
      <c r="E16" s="229"/>
      <c r="F16" s="229"/>
      <c r="G16" s="229"/>
      <c r="H16" s="229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29"/>
    </row>
    <row r="17" spans="1:19" s="4" customFormat="1" ht="15" customHeight="1">
      <c r="A17" s="218"/>
      <c r="B17" s="218"/>
      <c r="C17" s="218"/>
      <c r="D17" s="218"/>
      <c r="E17" s="229"/>
      <c r="F17" s="229"/>
      <c r="G17" s="502" t="s">
        <v>40</v>
      </c>
      <c r="H17" s="503"/>
      <c r="I17" s="503"/>
      <c r="J17" s="503"/>
      <c r="K17" s="503"/>
      <c r="L17" s="503"/>
      <c r="M17" s="503"/>
      <c r="N17" s="503"/>
      <c r="O17" s="503"/>
      <c r="P17" s="503"/>
      <c r="Q17" s="503"/>
      <c r="R17" s="334"/>
      <c r="S17" s="229"/>
    </row>
    <row r="18" spans="1:19" s="4" customFormat="1" ht="15" customHeight="1">
      <c r="A18" s="218"/>
      <c r="B18" s="218"/>
      <c r="C18" s="218"/>
      <c r="D18" s="218"/>
      <c r="E18" s="259"/>
      <c r="F18" s="259"/>
      <c r="G18" s="502" t="s">
        <v>92</v>
      </c>
      <c r="H18" s="503"/>
      <c r="I18" s="503"/>
      <c r="J18" s="503"/>
      <c r="K18" s="503"/>
      <c r="L18" s="503"/>
      <c r="M18" s="503"/>
      <c r="N18" s="503"/>
      <c r="O18" s="503"/>
      <c r="P18" s="503"/>
      <c r="Q18" s="503"/>
      <c r="R18" s="334"/>
      <c r="S18" s="229"/>
    </row>
    <row r="19" spans="1:19" s="4" customFormat="1" ht="5.0999999999999996" customHeight="1">
      <c r="A19" s="218"/>
      <c r="B19" s="218"/>
      <c r="C19" s="282"/>
      <c r="D19" s="282"/>
      <c r="E19" s="262"/>
      <c r="F19" s="262"/>
      <c r="G19" s="262"/>
      <c r="H19" s="262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62"/>
    </row>
    <row r="20" spans="1:19" s="4" customFormat="1" ht="5.0999999999999996" customHeight="1">
      <c r="A20" s="218"/>
      <c r="B20" s="218"/>
      <c r="C20" s="218"/>
      <c r="D20" s="218"/>
      <c r="E20" s="259"/>
      <c r="F20" s="259"/>
      <c r="G20" s="259"/>
      <c r="H20" s="25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29"/>
    </row>
    <row r="21" spans="1:19" s="4" customFormat="1" ht="15" customHeight="1">
      <c r="A21" s="221" t="s">
        <v>11</v>
      </c>
      <c r="B21" s="221"/>
      <c r="C21" s="218"/>
      <c r="D21" s="218"/>
      <c r="E21" s="259"/>
      <c r="F21" s="259"/>
      <c r="G21" s="220"/>
      <c r="H21" s="220"/>
      <c r="I21" s="259"/>
      <c r="J21" s="220"/>
      <c r="K21" s="371" t="s">
        <v>126</v>
      </c>
      <c r="L21" s="220"/>
      <c r="M21" s="371" t="s">
        <v>151</v>
      </c>
      <c r="N21" s="220"/>
      <c r="O21" s="371" t="s">
        <v>190</v>
      </c>
      <c r="P21" s="220"/>
      <c r="Q21" s="371" t="s">
        <v>209</v>
      </c>
      <c r="R21" s="220"/>
      <c r="S21" s="371" t="s">
        <v>239</v>
      </c>
    </row>
    <row r="22" spans="1:19" s="4" customFormat="1" ht="5.0999999999999996" customHeight="1">
      <c r="A22" s="223"/>
      <c r="B22" s="223"/>
      <c r="C22" s="223"/>
      <c r="D22" s="223"/>
      <c r="E22" s="270"/>
      <c r="F22" s="270"/>
      <c r="G22" s="270"/>
      <c r="H22" s="270"/>
      <c r="I22" s="270"/>
      <c r="J22" s="270"/>
      <c r="K22" s="225"/>
      <c r="L22" s="270"/>
      <c r="M22" s="270"/>
      <c r="N22" s="270"/>
      <c r="O22" s="270"/>
      <c r="P22" s="270"/>
      <c r="Q22" s="270"/>
      <c r="R22" s="270"/>
      <c r="S22" s="270"/>
    </row>
    <row r="23" spans="1:19" s="4" customFormat="1" ht="5.0999999999999996" customHeight="1">
      <c r="A23" s="325"/>
      <c r="B23" s="325"/>
      <c r="C23" s="325"/>
      <c r="D23" s="325"/>
      <c r="E23" s="326"/>
      <c r="F23" s="326"/>
      <c r="G23" s="326"/>
      <c r="H23" s="326"/>
      <c r="I23" s="326"/>
      <c r="J23" s="326"/>
      <c r="K23" s="335"/>
      <c r="L23" s="326"/>
      <c r="M23" s="326"/>
      <c r="N23" s="326"/>
      <c r="O23" s="326"/>
      <c r="P23" s="326"/>
      <c r="Q23" s="326"/>
      <c r="R23" s="326"/>
      <c r="S23" s="326"/>
    </row>
    <row r="24" spans="1:19" s="4" customFormat="1" ht="15" customHeight="1">
      <c r="A24" s="8" t="s">
        <v>48</v>
      </c>
      <c r="B24" s="8"/>
      <c r="C24" s="6"/>
      <c r="D24" s="6"/>
      <c r="E24" s="18"/>
      <c r="F24" s="18"/>
      <c r="G24" s="330"/>
      <c r="H24" s="330"/>
      <c r="I24" s="18"/>
      <c r="J24" s="330"/>
      <c r="K24" s="330">
        <v>97.4</v>
      </c>
      <c r="L24" s="330"/>
      <c r="M24" s="331" t="s">
        <v>201</v>
      </c>
      <c r="N24" s="330"/>
      <c r="O24" s="331" t="s">
        <v>221</v>
      </c>
      <c r="P24" s="330"/>
      <c r="Q24" s="331" t="s">
        <v>221</v>
      </c>
      <c r="R24" s="331"/>
      <c r="S24" s="331">
        <v>97</v>
      </c>
    </row>
    <row r="25" spans="1:19" s="4" customFormat="1" ht="5.0999999999999996" customHeight="1">
      <c r="A25" s="327"/>
      <c r="B25" s="327"/>
      <c r="C25" s="327"/>
      <c r="D25" s="327"/>
      <c r="E25" s="328"/>
      <c r="F25" s="328"/>
      <c r="G25" s="328"/>
      <c r="H25" s="328"/>
      <c r="I25" s="327"/>
      <c r="J25" s="327"/>
      <c r="K25" s="327"/>
      <c r="L25" s="327"/>
      <c r="M25" s="327"/>
      <c r="N25" s="327"/>
      <c r="O25" s="327"/>
      <c r="P25" s="327"/>
      <c r="Q25" s="327" t="s">
        <v>1</v>
      </c>
      <c r="R25" s="327"/>
      <c r="S25" s="328"/>
    </row>
    <row r="26" spans="1:19" s="4" customFormat="1" ht="5.0999999999999996" customHeight="1">
      <c r="A26" s="6"/>
      <c r="B26" s="6"/>
      <c r="C26" s="6"/>
      <c r="D26" s="6"/>
      <c r="E26" s="18"/>
      <c r="F26" s="18"/>
      <c r="G26" s="18"/>
      <c r="H26" s="18"/>
      <c r="I26" s="6"/>
      <c r="J26" s="6"/>
      <c r="K26" s="6"/>
      <c r="L26" s="6"/>
      <c r="M26" s="6"/>
      <c r="N26" s="6"/>
      <c r="O26" s="6"/>
      <c r="P26" s="6"/>
      <c r="Q26" s="6"/>
      <c r="R26" s="6"/>
      <c r="S26" s="18"/>
    </row>
    <row r="27" spans="1:19" s="4" customFormat="1" ht="5.0999999999999996" customHeight="1">
      <c r="A27" s="218"/>
      <c r="B27" s="218"/>
      <c r="C27" s="218"/>
      <c r="D27" s="218"/>
      <c r="E27" s="229"/>
      <c r="F27" s="229"/>
      <c r="G27" s="229"/>
      <c r="H27" s="229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29"/>
    </row>
    <row r="28" spans="1:19" s="4" customFormat="1" ht="15" customHeight="1">
      <c r="A28" s="218"/>
      <c r="B28" s="218"/>
      <c r="C28" s="502" t="s">
        <v>41</v>
      </c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</row>
    <row r="29" spans="1:19" s="4" customFormat="1" ht="15" customHeight="1">
      <c r="A29" s="218"/>
      <c r="B29" s="218"/>
      <c r="C29" s="502" t="s">
        <v>91</v>
      </c>
      <c r="D29" s="502"/>
      <c r="E29" s="502"/>
      <c r="F29" s="502"/>
      <c r="G29" s="502"/>
      <c r="H29" s="502"/>
      <c r="I29" s="502"/>
      <c r="J29" s="502"/>
      <c r="K29" s="502"/>
      <c r="L29" s="502"/>
      <c r="M29" s="502"/>
      <c r="N29" s="502"/>
      <c r="O29" s="502"/>
      <c r="P29" s="502"/>
      <c r="Q29" s="502"/>
      <c r="R29" s="502"/>
      <c r="S29" s="502"/>
    </row>
    <row r="30" spans="1:19" s="4" customFormat="1" ht="5.0999999999999996" customHeight="1">
      <c r="A30" s="218"/>
      <c r="B30" s="218"/>
      <c r="C30" s="282"/>
      <c r="D30" s="282"/>
      <c r="E30" s="262"/>
      <c r="F30" s="262"/>
      <c r="G30" s="262"/>
      <c r="H30" s="262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62"/>
    </row>
    <row r="31" spans="1:19" s="4" customFormat="1" ht="5.0999999999999996" customHeight="1">
      <c r="A31" s="218"/>
      <c r="B31" s="218"/>
      <c r="C31" s="218"/>
      <c r="D31" s="218"/>
      <c r="E31" s="229"/>
      <c r="F31" s="229"/>
      <c r="G31" s="229"/>
      <c r="H31" s="22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29"/>
    </row>
    <row r="32" spans="1:19" s="4" customFormat="1" ht="15" customHeight="1">
      <c r="A32" s="221" t="s">
        <v>11</v>
      </c>
      <c r="B32" s="221"/>
      <c r="C32" s="218"/>
      <c r="D32" s="218"/>
      <c r="E32" s="218"/>
      <c r="F32" s="218"/>
      <c r="G32" s="220"/>
      <c r="H32" s="220"/>
      <c r="I32" s="229"/>
      <c r="J32" s="220"/>
      <c r="K32" s="219" t="s">
        <v>126</v>
      </c>
      <c r="L32" s="220"/>
      <c r="M32" s="371" t="s">
        <v>151</v>
      </c>
      <c r="N32" s="220"/>
      <c r="O32" s="371" t="s">
        <v>190</v>
      </c>
      <c r="P32" s="220"/>
      <c r="Q32" s="371" t="s">
        <v>209</v>
      </c>
      <c r="R32" s="229"/>
      <c r="S32" s="371" t="s">
        <v>239</v>
      </c>
    </row>
    <row r="33" spans="1:19" s="4" customFormat="1" ht="5.0999999999999996" customHeight="1">
      <c r="A33" s="223"/>
      <c r="B33" s="223"/>
      <c r="C33" s="223"/>
      <c r="D33" s="223"/>
      <c r="E33" s="223"/>
      <c r="F33" s="223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</row>
    <row r="34" spans="1:19" s="4" customFormat="1" ht="5.0999999999999996" customHeight="1">
      <c r="A34" s="6"/>
      <c r="B34" s="6"/>
      <c r="C34" s="6"/>
      <c r="D34" s="6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R34" s="18"/>
    </row>
    <row r="35" spans="1:19" s="4" customFormat="1" ht="15" customHeight="1">
      <c r="A35" s="8" t="s">
        <v>48</v>
      </c>
      <c r="B35" s="8"/>
      <c r="C35" s="6"/>
      <c r="D35" s="6"/>
      <c r="E35" s="18"/>
      <c r="F35" s="18"/>
      <c r="G35" s="19"/>
      <c r="H35" s="19"/>
      <c r="I35" s="18"/>
      <c r="J35" s="19"/>
      <c r="K35" s="19">
        <v>86.2</v>
      </c>
      <c r="L35" s="19"/>
      <c r="M35" s="336" t="s">
        <v>202</v>
      </c>
      <c r="N35" s="19"/>
      <c r="O35" s="336">
        <v>88.9</v>
      </c>
      <c r="P35" s="19"/>
      <c r="Q35" s="337">
        <v>92.4</v>
      </c>
      <c r="R35" s="16"/>
      <c r="S35" s="337">
        <v>92.3</v>
      </c>
    </row>
    <row r="36" spans="1:19" s="4" customFormat="1" ht="5.0999999999999996" customHeight="1">
      <c r="A36" s="327"/>
      <c r="B36" s="327"/>
      <c r="C36" s="327"/>
      <c r="D36" s="327"/>
      <c r="E36" s="328"/>
      <c r="F36" s="328"/>
      <c r="G36" s="328"/>
      <c r="H36" s="328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8"/>
    </row>
    <row r="37" spans="1:19" s="4" customFormat="1" ht="5.0999999999999996" customHeight="1">
      <c r="A37" s="6"/>
      <c r="B37" s="6"/>
      <c r="C37" s="6"/>
      <c r="D37" s="6"/>
      <c r="E37" s="18"/>
      <c r="F37" s="18"/>
      <c r="G37" s="18"/>
      <c r="H37" s="18"/>
      <c r="I37" s="6"/>
      <c r="J37" s="6"/>
      <c r="K37" s="6"/>
      <c r="L37" s="6"/>
      <c r="M37" s="6"/>
      <c r="N37" s="6"/>
      <c r="O37" s="6"/>
      <c r="P37" s="6"/>
      <c r="Q37" s="6"/>
      <c r="R37" s="6"/>
      <c r="S37" s="18"/>
    </row>
    <row r="38" spans="1:19" s="4" customFormat="1" ht="5.0999999999999996" customHeight="1">
      <c r="A38" s="218"/>
      <c r="B38" s="218"/>
      <c r="C38" s="218"/>
      <c r="D38" s="218"/>
      <c r="E38" s="259"/>
      <c r="F38" s="259"/>
      <c r="G38" s="259"/>
      <c r="H38" s="259"/>
      <c r="I38" s="218"/>
      <c r="J38" s="218"/>
      <c r="K38" s="218"/>
      <c r="L38" s="218"/>
      <c r="M38" s="218"/>
      <c r="N38" s="218"/>
      <c r="O38" s="259"/>
      <c r="P38" s="259"/>
      <c r="Q38" s="259"/>
      <c r="R38" s="259"/>
      <c r="S38" s="229"/>
    </row>
    <row r="39" spans="1:19" s="4" customFormat="1" ht="15" customHeight="1">
      <c r="A39" s="259"/>
      <c r="B39" s="259"/>
      <c r="C39" s="502" t="s">
        <v>42</v>
      </c>
      <c r="D39" s="502"/>
      <c r="E39" s="502"/>
      <c r="F39" s="502"/>
      <c r="G39" s="502"/>
      <c r="H39" s="502"/>
      <c r="I39" s="502"/>
      <c r="J39" s="502"/>
      <c r="K39" s="502"/>
      <c r="L39" s="502"/>
      <c r="M39" s="502"/>
      <c r="N39" s="502"/>
      <c r="O39" s="502"/>
      <c r="P39" s="502"/>
      <c r="Q39" s="502"/>
      <c r="R39" s="219"/>
      <c r="S39" s="229"/>
    </row>
    <row r="40" spans="1:19" s="4" customFormat="1" ht="5.0999999999999996" customHeight="1">
      <c r="A40" s="229"/>
      <c r="B40" s="229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59"/>
      <c r="N40" s="259"/>
      <c r="O40" s="259"/>
      <c r="P40" s="259"/>
      <c r="Q40" s="259"/>
      <c r="R40" s="259"/>
      <c r="S40" s="259"/>
    </row>
    <row r="41" spans="1:19" s="4" customFormat="1" ht="5.0999999999999996" customHeight="1">
      <c r="A41" s="229"/>
      <c r="B41" s="338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8"/>
      <c r="N41" s="338"/>
      <c r="O41" s="338"/>
      <c r="P41" s="338"/>
      <c r="Q41" s="338"/>
      <c r="R41" s="338"/>
      <c r="S41" s="338"/>
    </row>
    <row r="42" spans="1:19" s="4" customFormat="1" ht="15" customHeight="1">
      <c r="A42" s="229"/>
      <c r="B42" s="502" t="s">
        <v>148</v>
      </c>
      <c r="C42" s="502"/>
      <c r="D42" s="502"/>
      <c r="E42" s="502"/>
      <c r="F42" s="502"/>
      <c r="G42" s="502"/>
      <c r="H42" s="502"/>
      <c r="I42" s="502"/>
      <c r="J42" s="502"/>
      <c r="K42" s="502"/>
      <c r="L42" s="502"/>
      <c r="M42" s="502"/>
      <c r="N42" s="502"/>
      <c r="O42" s="502"/>
      <c r="P42" s="502"/>
      <c r="Q42" s="502"/>
      <c r="R42" s="502"/>
      <c r="S42" s="502"/>
    </row>
    <row r="43" spans="1:19" s="4" customFormat="1" ht="15" customHeight="1">
      <c r="A43" s="221"/>
      <c r="B43" s="502" t="s">
        <v>91</v>
      </c>
      <c r="C43" s="502"/>
      <c r="D43" s="502"/>
      <c r="E43" s="502"/>
      <c r="F43" s="502"/>
      <c r="G43" s="502"/>
      <c r="H43" s="502"/>
      <c r="I43" s="502"/>
      <c r="J43" s="502"/>
      <c r="K43" s="502"/>
      <c r="L43" s="502"/>
      <c r="M43" s="502"/>
      <c r="N43" s="502"/>
      <c r="O43" s="502"/>
      <c r="P43" s="502"/>
      <c r="Q43" s="502"/>
      <c r="R43" s="502"/>
      <c r="S43" s="502"/>
    </row>
    <row r="44" spans="1:19" s="4" customFormat="1" ht="5.0999999999999996" customHeight="1">
      <c r="A44" s="221"/>
      <c r="B44" s="333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262"/>
      <c r="N44" s="262"/>
      <c r="O44" s="262"/>
      <c r="P44" s="262"/>
      <c r="Q44" s="262"/>
      <c r="R44" s="262"/>
      <c r="S44" s="262"/>
    </row>
    <row r="45" spans="1:19" s="4" customFormat="1" ht="5.0999999999999996" customHeight="1">
      <c r="A45" s="217"/>
      <c r="B45" s="217"/>
      <c r="C45" s="264"/>
      <c r="D45" s="264"/>
      <c r="E45" s="341"/>
      <c r="F45" s="264"/>
      <c r="G45" s="264"/>
      <c r="H45" s="341"/>
      <c r="I45" s="341"/>
      <c r="J45" s="264"/>
      <c r="K45" s="341"/>
      <c r="L45" s="341"/>
      <c r="M45" s="230"/>
      <c r="N45" s="230"/>
      <c r="O45" s="230"/>
      <c r="P45" s="230"/>
      <c r="Q45" s="230"/>
      <c r="R45" s="230"/>
      <c r="S45" s="230"/>
    </row>
    <row r="46" spans="1:19" s="4" customFormat="1" ht="15" customHeight="1">
      <c r="A46" s="256"/>
      <c r="B46" s="502" t="s">
        <v>126</v>
      </c>
      <c r="C46" s="502"/>
      <c r="D46" s="502"/>
      <c r="E46" s="502" t="s">
        <v>151</v>
      </c>
      <c r="F46" s="502"/>
      <c r="G46" s="502"/>
      <c r="H46" s="226"/>
      <c r="I46" s="502" t="s">
        <v>190</v>
      </c>
      <c r="J46" s="502"/>
      <c r="K46" s="502"/>
      <c r="L46" s="226"/>
      <c r="M46" s="502" t="s">
        <v>220</v>
      </c>
      <c r="N46" s="502"/>
      <c r="O46" s="502"/>
      <c r="P46" s="226"/>
      <c r="Q46" s="502" t="s">
        <v>304</v>
      </c>
      <c r="R46" s="502"/>
      <c r="S46" s="502"/>
    </row>
    <row r="47" spans="1:19" s="4" customFormat="1" ht="5.0999999999999996" customHeight="1">
      <c r="A47" s="268"/>
      <c r="B47" s="343"/>
      <c r="C47" s="261"/>
      <c r="D47" s="257"/>
      <c r="E47" s="343"/>
      <c r="F47" s="261"/>
      <c r="G47" s="257"/>
      <c r="H47" s="343"/>
      <c r="I47" s="343"/>
      <c r="J47" s="261"/>
      <c r="K47" s="257"/>
      <c r="L47" s="343"/>
      <c r="M47" s="343"/>
      <c r="N47" s="343"/>
      <c r="O47" s="261"/>
      <c r="P47" s="343"/>
      <c r="Q47" s="343"/>
      <c r="R47" s="343"/>
      <c r="S47" s="261"/>
    </row>
    <row r="48" spans="1:19" s="4" customFormat="1" ht="5.0999999999999996" customHeight="1">
      <c r="A48" s="269"/>
      <c r="B48" s="226"/>
      <c r="C48" s="259"/>
      <c r="D48" s="220"/>
      <c r="E48" s="226"/>
      <c r="F48" s="259"/>
      <c r="G48" s="220"/>
      <c r="H48" s="226"/>
      <c r="I48" s="226"/>
      <c r="J48" s="259"/>
      <c r="K48" s="220"/>
      <c r="L48" s="226"/>
      <c r="M48" s="226"/>
      <c r="N48" s="226"/>
      <c r="O48" s="259"/>
      <c r="P48" s="226"/>
      <c r="Q48" s="226"/>
      <c r="R48" s="226"/>
      <c r="S48" s="259"/>
    </row>
    <row r="49" spans="1:19" s="4" customFormat="1" ht="15" customHeight="1">
      <c r="A49" s="221" t="s">
        <v>11</v>
      </c>
      <c r="B49" s="371" t="s">
        <v>43</v>
      </c>
      <c r="C49" s="371" t="s">
        <v>44</v>
      </c>
      <c r="D49" s="372"/>
      <c r="E49" s="371" t="s">
        <v>43</v>
      </c>
      <c r="F49" s="259"/>
      <c r="G49" s="371" t="s">
        <v>44</v>
      </c>
      <c r="H49" s="220"/>
      <c r="I49" s="371" t="s">
        <v>43</v>
      </c>
      <c r="J49" s="259"/>
      <c r="K49" s="371" t="s">
        <v>44</v>
      </c>
      <c r="L49" s="220"/>
      <c r="M49" s="371" t="s">
        <v>43</v>
      </c>
      <c r="N49" s="371"/>
      <c r="O49" s="371" t="s">
        <v>44</v>
      </c>
      <c r="P49" s="220"/>
      <c r="Q49" s="219" t="s">
        <v>43</v>
      </c>
      <c r="R49" s="219"/>
      <c r="S49" s="219" t="s">
        <v>44</v>
      </c>
    </row>
    <row r="50" spans="1:19" s="4" customFormat="1" ht="5.0999999999999996" customHeight="1">
      <c r="A50" s="223"/>
      <c r="B50" s="270"/>
      <c r="C50" s="270"/>
      <c r="D50" s="372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</row>
    <row r="51" spans="1:19" s="4" customFormat="1" ht="5.0999999999999996" customHeight="1">
      <c r="A51" s="6"/>
    </row>
    <row r="52" spans="1:19" s="4" customFormat="1" ht="15" customHeight="1">
      <c r="A52" s="8" t="s">
        <v>48</v>
      </c>
      <c r="B52" s="19">
        <v>86.4</v>
      </c>
      <c r="C52" s="19">
        <v>87.3</v>
      </c>
      <c r="E52" s="19" t="s">
        <v>203</v>
      </c>
      <c r="F52" s="16"/>
      <c r="G52" s="336" t="s">
        <v>204</v>
      </c>
      <c r="H52" s="19"/>
      <c r="I52" s="19" t="s">
        <v>222</v>
      </c>
      <c r="J52" s="16"/>
      <c r="K52" s="336" t="s">
        <v>203</v>
      </c>
      <c r="L52" s="336"/>
      <c r="M52" s="337">
        <v>87.9</v>
      </c>
      <c r="N52" s="337"/>
      <c r="O52" s="337">
        <v>93.3</v>
      </c>
      <c r="P52" s="336"/>
      <c r="Q52" s="337">
        <v>87.3</v>
      </c>
      <c r="R52" s="337"/>
      <c r="S52" s="378">
        <v>93</v>
      </c>
    </row>
    <row r="53" spans="1:19" s="4" customFormat="1" ht="5.0999999999999996" customHeight="1">
      <c r="A53" s="327"/>
      <c r="B53" s="327"/>
      <c r="C53" s="327"/>
      <c r="D53" s="327"/>
      <c r="E53" s="327"/>
      <c r="F53" s="327"/>
      <c r="G53" s="327"/>
      <c r="H53" s="327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s="4" customFormat="1" ht="5.0999999999999996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18"/>
      <c r="N54" s="18"/>
      <c r="O54" s="18"/>
      <c r="P54" s="18"/>
      <c r="Q54" s="18"/>
      <c r="R54" s="18"/>
    </row>
    <row r="55" spans="1:19" s="4" customFormat="1" ht="15" customHeight="1">
      <c r="A55" s="48"/>
      <c r="B55" s="48"/>
      <c r="C55" s="48"/>
      <c r="D55" s="48"/>
      <c r="E55" s="6"/>
      <c r="F55" s="6"/>
      <c r="G55" s="6"/>
      <c r="H55" s="6"/>
      <c r="I55" s="6"/>
      <c r="J55" s="6"/>
      <c r="K55" s="6"/>
      <c r="L55" s="6"/>
      <c r="M55" s="6"/>
      <c r="N55" s="6"/>
      <c r="O55" s="18"/>
      <c r="P55" s="18"/>
      <c r="Q55" s="18"/>
      <c r="R55" s="18"/>
    </row>
  </sheetData>
  <mergeCells count="14">
    <mergeCell ref="G17:Q17"/>
    <mergeCell ref="G18:Q18"/>
    <mergeCell ref="C7:S7"/>
    <mergeCell ref="C6:S6"/>
    <mergeCell ref="Q46:S46"/>
    <mergeCell ref="B42:S42"/>
    <mergeCell ref="B43:S43"/>
    <mergeCell ref="C28:S28"/>
    <mergeCell ref="C29:S29"/>
    <mergeCell ref="E46:G46"/>
    <mergeCell ref="I46:K46"/>
    <mergeCell ref="M46:O46"/>
    <mergeCell ref="C39:Q39"/>
    <mergeCell ref="B46:D4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51"/>
  </sheetPr>
  <dimension ref="A1:AM1096"/>
  <sheetViews>
    <sheetView showGridLines="0" view="pageBreakPreview" topLeftCell="A40" zoomScaleSheetLayoutView="100" workbookViewId="0">
      <selection activeCell="A64" sqref="A64"/>
    </sheetView>
  </sheetViews>
  <sheetFormatPr baseColWidth="10" defaultRowHeight="12.75"/>
  <cols>
    <col min="1" max="1" width="33.125" style="24" customWidth="1"/>
    <col min="2" max="2" width="9.125" style="24" hidden="1" customWidth="1"/>
    <col min="3" max="6" width="9.125" style="24" customWidth="1"/>
    <col min="7" max="7" width="9.125" style="92" customWidth="1"/>
    <col min="8" max="8" width="9.375" style="92" customWidth="1"/>
    <col min="9" max="18" width="1.375" style="92" hidden="1" customWidth="1"/>
    <col min="19" max="19" width="6.875" style="92" customWidth="1"/>
    <col min="20" max="20" width="7.625" style="92" hidden="1" customWidth="1"/>
    <col min="21" max="29" width="5.25" style="92" hidden="1" customWidth="1"/>
    <col min="30" max="39" width="7.125" style="92" customWidth="1"/>
    <col min="40" max="16384" width="11" style="92"/>
  </cols>
  <sheetData>
    <row r="1" spans="1:30" ht="15" customHeight="1">
      <c r="A1" s="111" t="s">
        <v>158</v>
      </c>
      <c r="B1" s="92"/>
      <c r="C1" s="92"/>
      <c r="D1" s="92"/>
      <c r="E1" s="92"/>
      <c r="F1" s="92"/>
    </row>
    <row r="2" spans="1:30" s="24" customFormat="1" ht="15" customHeight="1">
      <c r="F2" s="112"/>
      <c r="H2" s="112" t="s">
        <v>12</v>
      </c>
      <c r="K2" s="427" t="s">
        <v>319</v>
      </c>
    </row>
    <row r="3" spans="1:30" s="24" customFormat="1" ht="10.5" customHeight="1">
      <c r="A3" s="29"/>
      <c r="B3" s="29"/>
      <c r="C3" s="29"/>
      <c r="D3" s="29"/>
      <c r="E3" s="29"/>
      <c r="F3" s="29"/>
      <c r="G3" s="2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V3" s="114" t="s">
        <v>320</v>
      </c>
    </row>
    <row r="4" spans="1:30" s="24" customFormat="1" ht="5.0999999999999996" customHeight="1">
      <c r="A4" s="258"/>
      <c r="B4" s="269"/>
      <c r="C4" s="269"/>
      <c r="D4" s="269"/>
      <c r="E4" s="269"/>
      <c r="F4" s="269"/>
      <c r="G4" s="269"/>
      <c r="H4" s="26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30" s="24" customFormat="1" ht="15" customHeight="1">
      <c r="A5" s="221" t="s">
        <v>11</v>
      </c>
      <c r="B5" s="220" t="s">
        <v>49</v>
      </c>
      <c r="C5" s="220" t="s">
        <v>126</v>
      </c>
      <c r="D5" s="220" t="s">
        <v>151</v>
      </c>
      <c r="E5" s="220" t="s">
        <v>190</v>
      </c>
      <c r="F5" s="220" t="s">
        <v>209</v>
      </c>
      <c r="G5" s="220" t="s">
        <v>239</v>
      </c>
      <c r="H5" s="220" t="s">
        <v>297</v>
      </c>
      <c r="I5" s="429" t="s">
        <v>7</v>
      </c>
      <c r="J5" s="429" t="s">
        <v>307</v>
      </c>
      <c r="K5" s="429" t="s">
        <v>51</v>
      </c>
      <c r="L5" s="429" t="s">
        <v>308</v>
      </c>
      <c r="M5" s="429" t="s">
        <v>309</v>
      </c>
      <c r="N5" s="429" t="s">
        <v>310</v>
      </c>
      <c r="O5" s="429" t="s">
        <v>311</v>
      </c>
      <c r="P5" s="429" t="s">
        <v>58</v>
      </c>
      <c r="Q5" s="429" t="s">
        <v>312</v>
      </c>
      <c r="R5" s="429" t="s">
        <v>313</v>
      </c>
      <c r="S5" s="429"/>
      <c r="T5" s="429" t="s">
        <v>7</v>
      </c>
      <c r="U5" s="429" t="s">
        <v>307</v>
      </c>
      <c r="V5" s="429" t="s">
        <v>51</v>
      </c>
      <c r="W5" s="429" t="s">
        <v>308</v>
      </c>
      <c r="X5" s="429" t="s">
        <v>309</v>
      </c>
      <c r="Y5" s="429" t="s">
        <v>310</v>
      </c>
      <c r="Z5" s="429" t="s">
        <v>311</v>
      </c>
      <c r="AA5" s="429" t="s">
        <v>58</v>
      </c>
      <c r="AB5" s="429" t="s">
        <v>312</v>
      </c>
      <c r="AC5" s="429" t="s">
        <v>313</v>
      </c>
      <c r="AD5" s="464"/>
    </row>
    <row r="6" spans="1:30" s="24" customFormat="1" ht="5.0999999999999996" customHeight="1">
      <c r="A6" s="223"/>
      <c r="B6" s="223"/>
      <c r="C6" s="223"/>
      <c r="D6" s="223"/>
      <c r="E6" s="223"/>
      <c r="F6" s="223"/>
      <c r="G6" s="223"/>
      <c r="H6" s="223"/>
      <c r="I6" s="429"/>
      <c r="J6" s="429"/>
      <c r="K6" s="429"/>
      <c r="L6" s="429"/>
      <c r="M6" s="429"/>
      <c r="N6" s="429"/>
      <c r="O6" s="429"/>
      <c r="P6" s="429"/>
      <c r="Q6" s="429"/>
      <c r="R6" s="429"/>
      <c r="S6" s="429"/>
      <c r="T6" s="429"/>
      <c r="U6" s="429"/>
      <c r="V6" s="429"/>
      <c r="W6" s="429"/>
      <c r="X6" s="429"/>
      <c r="Y6" s="429"/>
      <c r="Z6" s="429"/>
      <c r="AA6" s="429"/>
      <c r="AB6" s="429"/>
      <c r="AC6" s="429"/>
    </row>
    <row r="7" spans="1:30" s="24" customFormat="1" ht="5.0999999999999996" customHeight="1">
      <c r="A7" s="29"/>
      <c r="C7" s="123"/>
      <c r="D7" s="123"/>
      <c r="E7" s="123"/>
      <c r="F7" s="123"/>
      <c r="G7" s="123"/>
      <c r="H7" s="123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429"/>
      <c r="Y7" s="429"/>
      <c r="Z7" s="429"/>
      <c r="AA7" s="429"/>
      <c r="AB7" s="429"/>
      <c r="AC7" s="429"/>
    </row>
    <row r="8" spans="1:30" s="123" customFormat="1" ht="14.1" customHeight="1">
      <c r="A8" s="273" t="s">
        <v>7</v>
      </c>
      <c r="B8" s="274">
        <f t="shared" ref="B8:D8" si="0">SUM(B10,B15,B29,B35)</f>
        <v>36905</v>
      </c>
      <c r="C8" s="274">
        <f t="shared" si="0"/>
        <v>36970</v>
      </c>
      <c r="D8" s="274">
        <f t="shared" si="0"/>
        <v>36328</v>
      </c>
      <c r="E8" s="274">
        <f>SUM(E10,E15,E29,E35,E36)</f>
        <v>34335</v>
      </c>
      <c r="F8" s="274">
        <v>33690</v>
      </c>
      <c r="G8" s="274">
        <v>37437</v>
      </c>
      <c r="H8" s="274">
        <v>32701</v>
      </c>
      <c r="I8" s="430">
        <f>SUM(I10+I15+I29+I35)</f>
        <v>34671</v>
      </c>
      <c r="J8" s="430">
        <f>SUM(J10+J15+J29+J35)</f>
        <v>3384</v>
      </c>
      <c r="K8" s="430">
        <f t="shared" ref="K8:R8" si="1">SUM(K10+K15+K29+K35)</f>
        <v>1180</v>
      </c>
      <c r="L8" s="430">
        <f t="shared" si="1"/>
        <v>3216</v>
      </c>
      <c r="M8" s="430">
        <f t="shared" si="1"/>
        <v>1344</v>
      </c>
      <c r="N8" s="430">
        <f t="shared" si="1"/>
        <v>3235</v>
      </c>
      <c r="O8" s="430">
        <f t="shared" si="1"/>
        <v>16787</v>
      </c>
      <c r="P8" s="430">
        <f t="shared" si="1"/>
        <v>3673</v>
      </c>
      <c r="Q8" s="430">
        <f t="shared" si="1"/>
        <v>922</v>
      </c>
      <c r="R8" s="430">
        <f t="shared" si="1"/>
        <v>930</v>
      </c>
      <c r="S8" s="430"/>
      <c r="T8" s="430">
        <f>SUM(T10+T15+T29+T35)</f>
        <v>32330</v>
      </c>
      <c r="U8" s="430">
        <f>SUM(U10+U15+U29+U35)</f>
        <v>3207</v>
      </c>
      <c r="V8" s="430">
        <f t="shared" ref="V8:AC8" si="2">SUM(V10+V15+V29+V35)</f>
        <v>1135</v>
      </c>
      <c r="W8" s="430">
        <f t="shared" si="2"/>
        <v>2903</v>
      </c>
      <c r="X8" s="430">
        <f t="shared" si="2"/>
        <v>1118</v>
      </c>
      <c r="Y8" s="430">
        <f t="shared" si="2"/>
        <v>3027</v>
      </c>
      <c r="Z8" s="430">
        <f t="shared" si="2"/>
        <v>15446</v>
      </c>
      <c r="AA8" s="430">
        <f t="shared" si="2"/>
        <v>3778</v>
      </c>
      <c r="AB8" s="430">
        <f t="shared" si="2"/>
        <v>776</v>
      </c>
      <c r="AC8" s="430">
        <f t="shared" si="2"/>
        <v>940</v>
      </c>
    </row>
    <row r="9" spans="1:30" s="24" customFormat="1" ht="14.1" customHeight="1">
      <c r="A9" s="36" t="s">
        <v>90</v>
      </c>
      <c r="B9" s="66"/>
      <c r="C9" s="66"/>
      <c r="D9" s="59"/>
      <c r="E9" s="59"/>
      <c r="F9" s="59"/>
      <c r="G9" s="379"/>
      <c r="H9" s="379"/>
      <c r="I9" s="429"/>
      <c r="J9" s="430"/>
      <c r="K9" s="429"/>
      <c r="L9" s="429"/>
      <c r="M9" s="429"/>
      <c r="N9" s="429"/>
      <c r="O9" s="429"/>
      <c r="P9" s="429"/>
      <c r="Q9" s="429"/>
      <c r="R9" s="429"/>
      <c r="S9" s="429"/>
      <c r="T9" s="429"/>
      <c r="U9" s="430"/>
      <c r="V9" s="429"/>
      <c r="W9" s="429"/>
      <c r="X9" s="429"/>
      <c r="Y9" s="429"/>
      <c r="Z9" s="429"/>
      <c r="AA9" s="429"/>
      <c r="AB9" s="429"/>
      <c r="AC9" s="429"/>
    </row>
    <row r="10" spans="1:30" s="24" customFormat="1" ht="14.1" customHeight="1">
      <c r="A10" s="36" t="s">
        <v>15</v>
      </c>
      <c r="B10" s="66">
        <v>10966</v>
      </c>
      <c r="C10" s="66">
        <v>9941</v>
      </c>
      <c r="D10" s="59">
        <v>10663</v>
      </c>
      <c r="E10" s="164">
        <f>SUM(E11:E14)</f>
        <v>11549</v>
      </c>
      <c r="F10" s="164">
        <v>12189</v>
      </c>
      <c r="G10" s="66">
        <v>12131</v>
      </c>
      <c r="H10" s="66">
        <v>12456</v>
      </c>
      <c r="I10" s="429">
        <f>SUM(J10:R10)</f>
        <v>12131</v>
      </c>
      <c r="J10" s="429">
        <f>SUM(J11:J12)</f>
        <v>1276</v>
      </c>
      <c r="K10" s="429">
        <f t="shared" ref="K10:R10" si="3">SUM(K11:K12)</f>
        <v>413</v>
      </c>
      <c r="L10" s="429">
        <f t="shared" si="3"/>
        <v>1121</v>
      </c>
      <c r="M10" s="429">
        <f t="shared" si="3"/>
        <v>419</v>
      </c>
      <c r="N10" s="429">
        <f t="shared" si="3"/>
        <v>1047</v>
      </c>
      <c r="O10" s="429">
        <f t="shared" si="3"/>
        <v>5701</v>
      </c>
      <c r="P10" s="429">
        <f t="shared" si="3"/>
        <v>1369</v>
      </c>
      <c r="Q10" s="429">
        <f t="shared" si="3"/>
        <v>314</v>
      </c>
      <c r="R10" s="429">
        <f t="shared" si="3"/>
        <v>471</v>
      </c>
      <c r="S10" s="429"/>
      <c r="T10" s="429">
        <f t="shared" ref="T10:T23" si="4">SUM(U10:AC10)</f>
        <v>12425</v>
      </c>
      <c r="U10" s="429">
        <f>SUM(U11:U12)</f>
        <v>1300</v>
      </c>
      <c r="V10" s="429">
        <f t="shared" ref="V10:AC10" si="5">SUM(V11:V12)</f>
        <v>465</v>
      </c>
      <c r="W10" s="429">
        <f t="shared" si="5"/>
        <v>1097</v>
      </c>
      <c r="X10" s="429">
        <f t="shared" si="5"/>
        <v>491</v>
      </c>
      <c r="Y10" s="429">
        <f t="shared" si="5"/>
        <v>1138</v>
      </c>
      <c r="Z10" s="429">
        <f t="shared" si="5"/>
        <v>5594</v>
      </c>
      <c r="AA10" s="429">
        <f t="shared" si="5"/>
        <v>1506</v>
      </c>
      <c r="AB10" s="429">
        <f t="shared" si="5"/>
        <v>346</v>
      </c>
      <c r="AC10" s="429">
        <f t="shared" si="5"/>
        <v>488</v>
      </c>
    </row>
    <row r="11" spans="1:30" s="24" customFormat="1" ht="14.1" customHeight="1">
      <c r="A11" s="36" t="s">
        <v>82</v>
      </c>
      <c r="B11" s="66">
        <v>7831</v>
      </c>
      <c r="C11" s="66">
        <v>7190</v>
      </c>
      <c r="D11" s="59">
        <v>7805</v>
      </c>
      <c r="E11" s="59">
        <v>8417</v>
      </c>
      <c r="F11" s="164">
        <v>9012</v>
      </c>
      <c r="G11" s="66">
        <v>8979</v>
      </c>
      <c r="H11" s="66">
        <v>9089</v>
      </c>
      <c r="I11" s="429">
        <f>SUM(J11:R11)</f>
        <v>8979</v>
      </c>
      <c r="J11" s="429">
        <v>843</v>
      </c>
      <c r="K11" s="429">
        <v>323</v>
      </c>
      <c r="L11" s="429">
        <v>808</v>
      </c>
      <c r="M11" s="429">
        <v>198</v>
      </c>
      <c r="N11" s="429">
        <v>478</v>
      </c>
      <c r="O11" s="429">
        <v>5127</v>
      </c>
      <c r="P11" s="429">
        <v>896</v>
      </c>
      <c r="Q11" s="429">
        <v>156</v>
      </c>
      <c r="R11" s="429">
        <v>150</v>
      </c>
      <c r="S11" s="429"/>
      <c r="T11" s="429">
        <f t="shared" si="4"/>
        <v>9089</v>
      </c>
      <c r="U11" s="429">
        <v>826</v>
      </c>
      <c r="V11" s="429">
        <v>357</v>
      </c>
      <c r="W11" s="429">
        <v>813</v>
      </c>
      <c r="X11" s="429">
        <v>196</v>
      </c>
      <c r="Y11" s="429">
        <v>542</v>
      </c>
      <c r="Z11" s="429">
        <v>5083</v>
      </c>
      <c r="AA11" s="429">
        <v>968</v>
      </c>
      <c r="AB11" s="429">
        <v>158</v>
      </c>
      <c r="AC11" s="429">
        <v>146</v>
      </c>
    </row>
    <row r="12" spans="1:30" s="24" customFormat="1" ht="14.1" customHeight="1">
      <c r="A12" s="36" t="s">
        <v>83</v>
      </c>
      <c r="B12" s="66">
        <v>3002</v>
      </c>
      <c r="C12" s="66">
        <v>2657</v>
      </c>
      <c r="D12" s="59">
        <v>2769</v>
      </c>
      <c r="E12" s="59">
        <v>3093</v>
      </c>
      <c r="F12" s="164">
        <v>3177</v>
      </c>
      <c r="G12" s="66">
        <v>3152</v>
      </c>
      <c r="H12" s="66">
        <v>3336</v>
      </c>
      <c r="I12" s="429">
        <f>SUM(J12:R12)</f>
        <v>3152</v>
      </c>
      <c r="J12" s="429">
        <v>433</v>
      </c>
      <c r="K12" s="429">
        <v>90</v>
      </c>
      <c r="L12" s="429">
        <v>313</v>
      </c>
      <c r="M12" s="429">
        <v>221</v>
      </c>
      <c r="N12" s="429">
        <v>569</v>
      </c>
      <c r="O12" s="429">
        <v>574</v>
      </c>
      <c r="P12" s="429">
        <v>473</v>
      </c>
      <c r="Q12" s="429">
        <v>158</v>
      </c>
      <c r="R12" s="429">
        <v>321</v>
      </c>
      <c r="S12" s="429"/>
      <c r="T12" s="429">
        <f t="shared" si="4"/>
        <v>3336</v>
      </c>
      <c r="U12" s="429">
        <v>474</v>
      </c>
      <c r="V12" s="429">
        <v>108</v>
      </c>
      <c r="W12" s="429">
        <v>284</v>
      </c>
      <c r="X12" s="429">
        <v>295</v>
      </c>
      <c r="Y12" s="429">
        <v>596</v>
      </c>
      <c r="Z12" s="429">
        <v>511</v>
      </c>
      <c r="AA12" s="429">
        <v>538</v>
      </c>
      <c r="AB12" s="429">
        <v>188</v>
      </c>
      <c r="AC12" s="429">
        <v>342</v>
      </c>
    </row>
    <row r="13" spans="1:30" s="24" customFormat="1" ht="14.1" customHeight="1">
      <c r="A13" s="102" t="s">
        <v>232</v>
      </c>
      <c r="B13" s="21">
        <v>50</v>
      </c>
      <c r="C13" s="21">
        <v>32</v>
      </c>
      <c r="D13" s="35">
        <v>31</v>
      </c>
      <c r="E13" s="35">
        <v>39</v>
      </c>
      <c r="F13" s="21" t="s">
        <v>64</v>
      </c>
      <c r="G13" s="379" t="s">
        <v>63</v>
      </c>
      <c r="H13" s="379">
        <v>31</v>
      </c>
      <c r="I13" s="429">
        <f>SUM(J13:R13)</f>
        <v>0</v>
      </c>
      <c r="J13" s="429">
        <v>0</v>
      </c>
      <c r="K13" s="429">
        <v>0</v>
      </c>
      <c r="L13" s="429">
        <v>0</v>
      </c>
      <c r="M13" s="429">
        <v>0</v>
      </c>
      <c r="N13" s="429">
        <v>0</v>
      </c>
      <c r="O13" s="429">
        <v>0</v>
      </c>
      <c r="P13" s="429">
        <v>0</v>
      </c>
      <c r="Q13" s="429">
        <v>0</v>
      </c>
      <c r="R13" s="429">
        <v>0</v>
      </c>
      <c r="S13" s="429"/>
      <c r="T13" s="429">
        <f t="shared" si="4"/>
        <v>0</v>
      </c>
      <c r="U13" s="429">
        <v>0</v>
      </c>
      <c r="V13" s="429">
        <v>0</v>
      </c>
      <c r="W13" s="429">
        <v>0</v>
      </c>
      <c r="X13" s="429">
        <v>0</v>
      </c>
      <c r="Y13" s="429">
        <v>0</v>
      </c>
      <c r="Z13" s="429">
        <v>0</v>
      </c>
      <c r="AA13" s="429">
        <v>0</v>
      </c>
      <c r="AB13" s="429">
        <v>0</v>
      </c>
      <c r="AC13" s="429">
        <v>0</v>
      </c>
      <c r="AD13" s="469"/>
    </row>
    <row r="14" spans="1:30" s="24" customFormat="1" ht="14.1" customHeight="1">
      <c r="A14" s="36" t="s">
        <v>111</v>
      </c>
      <c r="B14" s="21">
        <v>83</v>
      </c>
      <c r="C14" s="21">
        <v>62</v>
      </c>
      <c r="D14" s="35">
        <v>58</v>
      </c>
      <c r="E14" s="35" t="s">
        <v>64</v>
      </c>
      <c r="F14" s="35" t="s">
        <v>64</v>
      </c>
      <c r="G14" s="379" t="s">
        <v>63</v>
      </c>
      <c r="H14" s="379" t="s">
        <v>63</v>
      </c>
      <c r="I14" s="429">
        <f>SUM(J14:R14)</f>
        <v>0</v>
      </c>
      <c r="J14" s="429">
        <v>0</v>
      </c>
      <c r="K14" s="429">
        <v>0</v>
      </c>
      <c r="L14" s="429">
        <v>0</v>
      </c>
      <c r="M14" s="429">
        <v>0</v>
      </c>
      <c r="N14" s="429">
        <v>0</v>
      </c>
      <c r="O14" s="429">
        <v>0</v>
      </c>
      <c r="P14" s="429">
        <v>0</v>
      </c>
      <c r="Q14" s="429">
        <v>0</v>
      </c>
      <c r="R14" s="429">
        <v>0</v>
      </c>
      <c r="S14" s="429"/>
      <c r="T14" s="429">
        <f t="shared" si="4"/>
        <v>0</v>
      </c>
      <c r="U14" s="429">
        <v>0</v>
      </c>
      <c r="V14" s="429">
        <v>0</v>
      </c>
      <c r="W14" s="429">
        <v>0</v>
      </c>
      <c r="X14" s="429">
        <v>0</v>
      </c>
      <c r="Y14" s="429">
        <v>0</v>
      </c>
      <c r="Z14" s="429">
        <v>0</v>
      </c>
      <c r="AA14" s="429">
        <v>0</v>
      </c>
      <c r="AB14" s="429">
        <v>0</v>
      </c>
      <c r="AC14" s="429">
        <v>0</v>
      </c>
      <c r="AD14" s="469"/>
    </row>
    <row r="15" spans="1:30" s="24" customFormat="1" ht="14.1" customHeight="1">
      <c r="A15" s="36" t="s">
        <v>16</v>
      </c>
      <c r="B15" s="66">
        <f>SUM(B16,B19,B23,B28)</f>
        <v>23036</v>
      </c>
      <c r="C15" s="66">
        <f>SUM(C16,C19,C23,C28)</f>
        <v>23279</v>
      </c>
      <c r="D15" s="59">
        <f>SUM(D16,D19,D23,D28)</f>
        <v>21766</v>
      </c>
      <c r="E15" s="59">
        <f>SUM(E16,E19,E23,E28)</f>
        <v>18079</v>
      </c>
      <c r="F15" s="164">
        <v>17484</v>
      </c>
      <c r="G15" s="66">
        <v>19677</v>
      </c>
      <c r="H15" s="66">
        <v>17871</v>
      </c>
      <c r="I15" s="429">
        <f>SUM(I16+I19+I23+I28)</f>
        <v>19677</v>
      </c>
      <c r="J15" s="429">
        <f>SUM(J16+J19+J23+J28)</f>
        <v>1994</v>
      </c>
      <c r="K15" s="429">
        <f t="shared" ref="K15:R15" si="6">SUM(K16+K19+K23+K28)</f>
        <v>659</v>
      </c>
      <c r="L15" s="429">
        <f t="shared" si="6"/>
        <v>1535</v>
      </c>
      <c r="M15" s="429">
        <f t="shared" si="6"/>
        <v>752</v>
      </c>
      <c r="N15" s="429">
        <f t="shared" si="6"/>
        <v>1793</v>
      </c>
      <c r="O15" s="429">
        <f t="shared" si="6"/>
        <v>9825</v>
      </c>
      <c r="P15" s="429">
        <f t="shared" si="6"/>
        <v>2193</v>
      </c>
      <c r="Q15" s="429">
        <f t="shared" si="6"/>
        <v>518</v>
      </c>
      <c r="R15" s="429">
        <f t="shared" si="6"/>
        <v>408</v>
      </c>
      <c r="S15" s="429"/>
      <c r="T15" s="429">
        <f>T16+T19+T23+T28</f>
        <v>17531</v>
      </c>
      <c r="U15" s="429">
        <f>U16+U19+U23+U28</f>
        <v>1725</v>
      </c>
      <c r="V15" s="429">
        <f t="shared" ref="V15:AC15" si="7">V16+V19+V23+V28</f>
        <v>543</v>
      </c>
      <c r="W15" s="429">
        <f t="shared" si="7"/>
        <v>1550</v>
      </c>
      <c r="X15" s="429">
        <f t="shared" si="7"/>
        <v>568</v>
      </c>
      <c r="Y15" s="429">
        <f t="shared" si="7"/>
        <v>1737</v>
      </c>
      <c r="Z15" s="429">
        <f t="shared" si="7"/>
        <v>8689</v>
      </c>
      <c r="AA15" s="429">
        <f t="shared" si="7"/>
        <v>1996</v>
      </c>
      <c r="AB15" s="429">
        <f t="shared" si="7"/>
        <v>364</v>
      </c>
      <c r="AC15" s="429">
        <f t="shared" si="7"/>
        <v>359</v>
      </c>
      <c r="AD15" s="469"/>
    </row>
    <row r="16" spans="1:30" s="24" customFormat="1" ht="14.1" customHeight="1">
      <c r="A16" s="36" t="s">
        <v>117</v>
      </c>
      <c r="B16" s="66">
        <v>11930</v>
      </c>
      <c r="C16" s="66">
        <v>11936</v>
      </c>
      <c r="D16" s="59">
        <v>11218</v>
      </c>
      <c r="E16" s="59">
        <v>10405</v>
      </c>
      <c r="F16" s="164">
        <v>9371</v>
      </c>
      <c r="G16" s="66">
        <v>9328</v>
      </c>
      <c r="H16" s="66">
        <v>10214</v>
      </c>
      <c r="I16" s="429">
        <f>SUM(J16:R16)</f>
        <v>9328</v>
      </c>
      <c r="J16" s="429">
        <v>881</v>
      </c>
      <c r="K16" s="429">
        <v>298</v>
      </c>
      <c r="L16" s="429">
        <v>787</v>
      </c>
      <c r="M16" s="429">
        <v>375</v>
      </c>
      <c r="N16" s="429">
        <v>1002</v>
      </c>
      <c r="O16" s="429">
        <v>4528</v>
      </c>
      <c r="P16" s="429">
        <v>984</v>
      </c>
      <c r="Q16" s="429">
        <v>254</v>
      </c>
      <c r="R16" s="429">
        <v>219</v>
      </c>
      <c r="S16" s="429"/>
      <c r="T16" s="429">
        <f t="shared" si="4"/>
        <v>10011</v>
      </c>
      <c r="U16" s="429">
        <v>1020</v>
      </c>
      <c r="V16" s="429">
        <v>327</v>
      </c>
      <c r="W16" s="429">
        <v>861</v>
      </c>
      <c r="X16" s="429">
        <v>370</v>
      </c>
      <c r="Y16" s="429">
        <v>1026</v>
      </c>
      <c r="Z16" s="429">
        <v>4868</v>
      </c>
      <c r="AA16" s="429">
        <v>1025</v>
      </c>
      <c r="AB16" s="429">
        <v>257</v>
      </c>
      <c r="AC16" s="429">
        <v>257</v>
      </c>
    </row>
    <row r="17" spans="1:29" s="24" customFormat="1" ht="14.1" customHeight="1">
      <c r="A17" s="36" t="s">
        <v>93</v>
      </c>
      <c r="B17" s="21">
        <v>813</v>
      </c>
      <c r="C17" s="21">
        <v>798</v>
      </c>
      <c r="D17" s="35">
        <v>810</v>
      </c>
      <c r="E17" s="35">
        <v>734</v>
      </c>
      <c r="F17" s="165">
        <v>654</v>
      </c>
      <c r="G17" s="379">
        <v>720</v>
      </c>
      <c r="H17" s="379">
        <v>707</v>
      </c>
      <c r="I17" s="429">
        <f t="shared" ref="I17:I23" si="8">SUM(J17:R17)</f>
        <v>720</v>
      </c>
      <c r="J17" s="429">
        <v>42</v>
      </c>
      <c r="K17" s="429">
        <v>19</v>
      </c>
      <c r="L17" s="429">
        <v>51</v>
      </c>
      <c r="M17" s="429">
        <v>65</v>
      </c>
      <c r="N17" s="429">
        <v>65</v>
      </c>
      <c r="O17" s="429">
        <v>51</v>
      </c>
      <c r="P17" s="429">
        <v>178</v>
      </c>
      <c r="Q17" s="429">
        <v>62</v>
      </c>
      <c r="R17" s="429">
        <v>187</v>
      </c>
      <c r="S17" s="429"/>
      <c r="T17" s="429">
        <f t="shared" si="4"/>
        <v>707</v>
      </c>
      <c r="U17" s="429">
        <v>28</v>
      </c>
      <c r="V17" s="429">
        <v>17</v>
      </c>
      <c r="W17" s="429">
        <v>75</v>
      </c>
      <c r="X17" s="429">
        <v>66</v>
      </c>
      <c r="Y17" s="429">
        <v>68</v>
      </c>
      <c r="Z17" s="429">
        <v>37</v>
      </c>
      <c r="AA17" s="429">
        <v>164</v>
      </c>
      <c r="AB17" s="429">
        <v>61</v>
      </c>
      <c r="AC17" s="429">
        <v>191</v>
      </c>
    </row>
    <row r="18" spans="1:29" s="24" customFormat="1" ht="14.1" customHeight="1">
      <c r="A18" s="102" t="s">
        <v>234</v>
      </c>
      <c r="B18" s="21">
        <v>218</v>
      </c>
      <c r="C18" s="21">
        <v>215</v>
      </c>
      <c r="D18" s="35">
        <v>215</v>
      </c>
      <c r="E18" s="35">
        <v>220</v>
      </c>
      <c r="F18" s="165" t="s">
        <v>63</v>
      </c>
      <c r="G18" s="379" t="s">
        <v>63</v>
      </c>
      <c r="H18" s="379">
        <v>203</v>
      </c>
      <c r="I18" s="429">
        <f t="shared" si="8"/>
        <v>0</v>
      </c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>
        <f t="shared" si="4"/>
        <v>0</v>
      </c>
      <c r="U18" s="429"/>
      <c r="V18" s="429"/>
      <c r="W18" s="429"/>
      <c r="X18" s="429"/>
      <c r="Y18" s="429"/>
      <c r="Z18" s="429"/>
      <c r="AA18" s="429"/>
      <c r="AB18" s="429"/>
      <c r="AC18" s="429"/>
    </row>
    <row r="19" spans="1:29" s="24" customFormat="1" ht="14.1" customHeight="1">
      <c r="A19" s="36" t="s">
        <v>118</v>
      </c>
      <c r="B19" s="66">
        <v>4225</v>
      </c>
      <c r="C19" s="66">
        <v>4371</v>
      </c>
      <c r="D19" s="59">
        <v>4524</v>
      </c>
      <c r="E19" s="59">
        <v>4218</v>
      </c>
      <c r="F19" s="164">
        <v>4064</v>
      </c>
      <c r="G19" s="66">
        <v>3142</v>
      </c>
      <c r="H19" s="66">
        <v>3014</v>
      </c>
      <c r="I19" s="429">
        <f t="shared" si="8"/>
        <v>3142</v>
      </c>
      <c r="J19" s="429">
        <v>318</v>
      </c>
      <c r="K19" s="429">
        <v>84</v>
      </c>
      <c r="L19" s="429">
        <v>232</v>
      </c>
      <c r="M19" s="429">
        <v>100</v>
      </c>
      <c r="N19" s="429">
        <v>270</v>
      </c>
      <c r="O19" s="429">
        <v>1681</v>
      </c>
      <c r="P19" s="429">
        <v>384</v>
      </c>
      <c r="Q19" s="429">
        <v>38</v>
      </c>
      <c r="R19" s="429">
        <v>35</v>
      </c>
      <c r="S19" s="429"/>
      <c r="T19" s="429">
        <f t="shared" si="4"/>
        <v>2877</v>
      </c>
      <c r="U19" s="429">
        <v>304</v>
      </c>
      <c r="V19" s="429">
        <v>87</v>
      </c>
      <c r="W19" s="429">
        <v>203</v>
      </c>
      <c r="X19" s="429">
        <v>87</v>
      </c>
      <c r="Y19" s="429">
        <v>276</v>
      </c>
      <c r="Z19" s="429">
        <v>1568</v>
      </c>
      <c r="AA19" s="429">
        <v>293</v>
      </c>
      <c r="AB19" s="429">
        <v>24</v>
      </c>
      <c r="AC19" s="429">
        <v>35</v>
      </c>
    </row>
    <row r="20" spans="1:29" s="24" customFormat="1" ht="14.1" customHeight="1">
      <c r="A20" s="36" t="s">
        <v>93</v>
      </c>
      <c r="B20" s="21">
        <v>351</v>
      </c>
      <c r="C20" s="21">
        <v>427</v>
      </c>
      <c r="D20" s="35">
        <v>438</v>
      </c>
      <c r="E20" s="35">
        <v>355</v>
      </c>
      <c r="F20" s="165">
        <v>302</v>
      </c>
      <c r="G20" s="379">
        <v>253</v>
      </c>
      <c r="H20" s="379">
        <v>217</v>
      </c>
      <c r="I20" s="429">
        <f t="shared" si="8"/>
        <v>253</v>
      </c>
      <c r="J20" s="429">
        <v>10</v>
      </c>
      <c r="K20" s="429">
        <v>0</v>
      </c>
      <c r="L20" s="429">
        <v>0</v>
      </c>
      <c r="M20" s="429">
        <v>27</v>
      </c>
      <c r="N20" s="429">
        <v>58</v>
      </c>
      <c r="O20" s="429">
        <v>10</v>
      </c>
      <c r="P20" s="429">
        <v>45</v>
      </c>
      <c r="Q20" s="429">
        <v>73</v>
      </c>
      <c r="R20" s="429">
        <v>30</v>
      </c>
      <c r="S20" s="429"/>
      <c r="T20" s="429">
        <f t="shared" si="4"/>
        <v>217</v>
      </c>
      <c r="U20" s="429">
        <v>14</v>
      </c>
      <c r="V20" s="429">
        <v>0</v>
      </c>
      <c r="W20" s="429">
        <v>0</v>
      </c>
      <c r="X20" s="429">
        <v>18</v>
      </c>
      <c r="Y20" s="429">
        <v>49</v>
      </c>
      <c r="Z20" s="429">
        <v>0</v>
      </c>
      <c r="AA20" s="429">
        <v>32</v>
      </c>
      <c r="AB20" s="429">
        <v>67</v>
      </c>
      <c r="AC20" s="429">
        <v>37</v>
      </c>
    </row>
    <row r="21" spans="1:29" s="24" customFormat="1" ht="14.1" customHeight="1">
      <c r="A21" s="102" t="s">
        <v>234</v>
      </c>
      <c r="B21" s="21">
        <v>125</v>
      </c>
      <c r="C21" s="21">
        <v>134</v>
      </c>
      <c r="D21" s="35">
        <v>134</v>
      </c>
      <c r="E21" s="35">
        <v>149</v>
      </c>
      <c r="F21" s="165" t="s">
        <v>63</v>
      </c>
      <c r="G21" s="379" t="s">
        <v>63</v>
      </c>
      <c r="H21" s="379">
        <v>137</v>
      </c>
      <c r="I21" s="429">
        <f t="shared" si="8"/>
        <v>0</v>
      </c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>
        <f t="shared" si="4"/>
        <v>0</v>
      </c>
      <c r="U21" s="429"/>
      <c r="V21" s="429"/>
      <c r="W21" s="429"/>
      <c r="X21" s="429"/>
      <c r="Y21" s="429"/>
      <c r="Z21" s="429"/>
      <c r="AA21" s="429"/>
      <c r="AB21" s="429"/>
      <c r="AC21" s="429"/>
    </row>
    <row r="22" spans="1:29" s="24" customFormat="1" ht="14.1" customHeight="1">
      <c r="A22" s="33" t="s">
        <v>229</v>
      </c>
      <c r="B22" s="21">
        <v>202</v>
      </c>
      <c r="C22" s="21">
        <v>188</v>
      </c>
      <c r="D22" s="35">
        <v>209</v>
      </c>
      <c r="E22" s="35">
        <v>234</v>
      </c>
      <c r="F22" s="165">
        <v>312</v>
      </c>
      <c r="G22" s="379">
        <v>329</v>
      </c>
      <c r="H22" s="379">
        <v>340</v>
      </c>
      <c r="I22" s="429">
        <f t="shared" si="8"/>
        <v>329</v>
      </c>
      <c r="J22" s="429"/>
      <c r="K22" s="429"/>
      <c r="L22" s="429"/>
      <c r="M22" s="429"/>
      <c r="N22" s="429"/>
      <c r="O22" s="429">
        <v>329</v>
      </c>
      <c r="P22" s="429"/>
      <c r="Q22" s="429"/>
      <c r="R22" s="429"/>
      <c r="S22" s="429"/>
      <c r="T22" s="429">
        <f t="shared" si="4"/>
        <v>340</v>
      </c>
      <c r="U22" s="429"/>
      <c r="V22" s="429"/>
      <c r="W22" s="429"/>
      <c r="X22" s="429"/>
      <c r="Y22" s="429"/>
      <c r="Z22" s="429">
        <v>340</v>
      </c>
      <c r="AA22" s="429"/>
      <c r="AB22" s="429"/>
      <c r="AC22" s="429"/>
    </row>
    <row r="23" spans="1:29" s="24" customFormat="1" ht="14.1" customHeight="1">
      <c r="A23" s="36" t="s">
        <v>119</v>
      </c>
      <c r="B23" s="66">
        <v>6524</v>
      </c>
      <c r="C23" s="66">
        <v>6564</v>
      </c>
      <c r="D23" s="59">
        <v>5546</v>
      </c>
      <c r="E23" s="59">
        <v>2967</v>
      </c>
      <c r="F23" s="164">
        <v>3510</v>
      </c>
      <c r="G23" s="66">
        <v>6943</v>
      </c>
      <c r="H23" s="66">
        <v>4189</v>
      </c>
      <c r="I23" s="429">
        <f t="shared" si="8"/>
        <v>6943</v>
      </c>
      <c r="J23" s="429">
        <f>SUM(J25+J26)</f>
        <v>795</v>
      </c>
      <c r="K23" s="429">
        <f t="shared" ref="K23:R23" si="9">SUM(K25+K26)</f>
        <v>277</v>
      </c>
      <c r="L23" s="429">
        <f t="shared" si="9"/>
        <v>516</v>
      </c>
      <c r="M23" s="429">
        <f t="shared" si="9"/>
        <v>277</v>
      </c>
      <c r="N23" s="429">
        <f t="shared" si="9"/>
        <v>521</v>
      </c>
      <c r="O23" s="429">
        <f t="shared" si="9"/>
        <v>3530</v>
      </c>
      <c r="P23" s="429">
        <f t="shared" si="9"/>
        <v>647</v>
      </c>
      <c r="Q23" s="429">
        <f t="shared" si="9"/>
        <v>226</v>
      </c>
      <c r="R23" s="429">
        <f t="shared" si="9"/>
        <v>154</v>
      </c>
      <c r="S23" s="429"/>
      <c r="T23" s="429">
        <f t="shared" si="4"/>
        <v>4189</v>
      </c>
      <c r="U23" s="429">
        <f>SUM(U25+U26)</f>
        <v>401</v>
      </c>
      <c r="V23" s="429">
        <f t="shared" ref="V23:AC23" si="10">SUM(V25+V26)</f>
        <v>129</v>
      </c>
      <c r="W23" s="429">
        <f t="shared" si="10"/>
        <v>486</v>
      </c>
      <c r="X23" s="429">
        <f t="shared" si="10"/>
        <v>111</v>
      </c>
      <c r="Y23" s="429">
        <f t="shared" si="10"/>
        <v>435</v>
      </c>
      <c r="Z23" s="429">
        <v>2084</v>
      </c>
      <c r="AA23" s="429">
        <f t="shared" si="10"/>
        <v>393</v>
      </c>
      <c r="AB23" s="429">
        <f>SUM(AB25+AB26)</f>
        <v>83</v>
      </c>
      <c r="AC23" s="429">
        <f t="shared" si="10"/>
        <v>67</v>
      </c>
    </row>
    <row r="24" spans="1:29" s="24" customFormat="1" ht="14.1" customHeight="1">
      <c r="A24" s="36" t="s">
        <v>94</v>
      </c>
      <c r="B24" s="21"/>
      <c r="C24" s="21"/>
      <c r="D24" s="35"/>
      <c r="E24" s="35"/>
      <c r="F24" s="165"/>
      <c r="G24" s="379"/>
      <c r="H24" s="37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29"/>
      <c r="AB24" s="429"/>
      <c r="AC24" s="429"/>
    </row>
    <row r="25" spans="1:29" s="24" customFormat="1" ht="14.1" customHeight="1">
      <c r="A25" s="36" t="s">
        <v>170</v>
      </c>
      <c r="B25" s="66">
        <v>6194</v>
      </c>
      <c r="C25" s="66">
        <v>6086</v>
      </c>
      <c r="D25" s="59">
        <v>600</v>
      </c>
      <c r="E25" s="59">
        <v>797</v>
      </c>
      <c r="F25" s="164">
        <v>1945</v>
      </c>
      <c r="G25" s="66">
        <v>6060</v>
      </c>
      <c r="H25" s="66">
        <v>3372</v>
      </c>
      <c r="I25" s="429">
        <f>SUM(J25:R25)</f>
        <v>6060</v>
      </c>
      <c r="J25" s="429">
        <v>715</v>
      </c>
      <c r="K25" s="429">
        <v>263</v>
      </c>
      <c r="L25" s="429">
        <v>447</v>
      </c>
      <c r="M25" s="429">
        <v>258</v>
      </c>
      <c r="N25" s="429">
        <v>421</v>
      </c>
      <c r="O25" s="429">
        <v>3039</v>
      </c>
      <c r="P25" s="429">
        <v>566</v>
      </c>
      <c r="Q25" s="429">
        <v>197</v>
      </c>
      <c r="R25" s="429">
        <v>154</v>
      </c>
      <c r="S25" s="429"/>
      <c r="T25" s="429">
        <f>SUM(U25:AC25)</f>
        <v>3372</v>
      </c>
      <c r="U25" s="429">
        <v>356</v>
      </c>
      <c r="V25" s="429">
        <v>107</v>
      </c>
      <c r="W25" s="429">
        <v>389</v>
      </c>
      <c r="X25" s="429">
        <v>111</v>
      </c>
      <c r="Y25" s="429">
        <v>289</v>
      </c>
      <c r="Z25" s="429">
        <v>1662</v>
      </c>
      <c r="AA25" s="429">
        <v>317</v>
      </c>
      <c r="AB25" s="429">
        <v>74</v>
      </c>
      <c r="AC25" s="429">
        <v>67</v>
      </c>
    </row>
    <row r="26" spans="1:29" s="24" customFormat="1" ht="14.1" customHeight="1">
      <c r="A26" s="36" t="s">
        <v>171</v>
      </c>
      <c r="B26" s="66">
        <v>1140</v>
      </c>
      <c r="C26" s="66">
        <v>822</v>
      </c>
      <c r="D26" s="59">
        <v>3006</v>
      </c>
      <c r="E26" s="59">
        <v>2170</v>
      </c>
      <c r="F26" s="164">
        <v>1565</v>
      </c>
      <c r="G26" s="379">
        <v>883</v>
      </c>
      <c r="H26" s="379">
        <v>817</v>
      </c>
      <c r="I26" s="429">
        <f>SUM(J26:R26)</f>
        <v>883</v>
      </c>
      <c r="J26" s="429">
        <v>80</v>
      </c>
      <c r="K26" s="429">
        <v>14</v>
      </c>
      <c r="L26" s="429">
        <v>69</v>
      </c>
      <c r="M26" s="429">
        <v>19</v>
      </c>
      <c r="N26" s="429">
        <v>100</v>
      </c>
      <c r="O26" s="429">
        <v>491</v>
      </c>
      <c r="P26" s="429">
        <v>81</v>
      </c>
      <c r="Q26" s="429">
        <v>29</v>
      </c>
      <c r="R26" s="429">
        <v>0</v>
      </c>
      <c r="S26" s="429"/>
      <c r="T26" s="429">
        <f>SUM(U26:AC26)</f>
        <v>817</v>
      </c>
      <c r="U26" s="429">
        <v>45</v>
      </c>
      <c r="V26" s="429">
        <v>22</v>
      </c>
      <c r="W26" s="429">
        <v>97</v>
      </c>
      <c r="X26" s="429">
        <v>0</v>
      </c>
      <c r="Y26" s="429">
        <v>146</v>
      </c>
      <c r="Z26" s="429">
        <v>422</v>
      </c>
      <c r="AA26" s="429">
        <v>76</v>
      </c>
      <c r="AB26" s="429">
        <v>9</v>
      </c>
      <c r="AC26" s="429">
        <v>0</v>
      </c>
    </row>
    <row r="27" spans="1:29" s="24" customFormat="1" ht="14.1" customHeight="1">
      <c r="A27" s="36" t="s">
        <v>172</v>
      </c>
      <c r="B27" s="21">
        <v>330</v>
      </c>
      <c r="C27" s="21">
        <v>478</v>
      </c>
      <c r="D27" s="35">
        <v>320</v>
      </c>
      <c r="E27" s="35" t="s">
        <v>64</v>
      </c>
      <c r="F27" s="165" t="s">
        <v>63</v>
      </c>
      <c r="G27" s="165" t="s">
        <v>63</v>
      </c>
      <c r="H27" s="165" t="s">
        <v>63</v>
      </c>
      <c r="I27" s="429">
        <f>SUM(J27:R27)</f>
        <v>0</v>
      </c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>
        <f>SUM(U27:AC27)</f>
        <v>0</v>
      </c>
      <c r="U27" s="429"/>
      <c r="V27" s="429"/>
      <c r="W27" s="429"/>
      <c r="X27" s="429"/>
      <c r="Y27" s="429"/>
      <c r="Z27" s="429"/>
      <c r="AA27" s="429"/>
      <c r="AB27" s="429"/>
      <c r="AC27" s="429"/>
    </row>
    <row r="28" spans="1:29" s="24" customFormat="1" ht="14.1" customHeight="1">
      <c r="A28" s="36" t="s">
        <v>30</v>
      </c>
      <c r="B28" s="21">
        <v>357</v>
      </c>
      <c r="C28" s="21">
        <v>408</v>
      </c>
      <c r="D28" s="35">
        <v>478</v>
      </c>
      <c r="E28" s="35">
        <v>489</v>
      </c>
      <c r="F28" s="165">
        <v>539</v>
      </c>
      <c r="G28" s="379">
        <v>264</v>
      </c>
      <c r="H28" s="379">
        <v>454</v>
      </c>
      <c r="I28" s="429">
        <f>SUM(J28:R28)</f>
        <v>264</v>
      </c>
      <c r="J28" s="429">
        <v>0</v>
      </c>
      <c r="K28" s="429">
        <v>0</v>
      </c>
      <c r="L28" s="429">
        <v>0</v>
      </c>
      <c r="M28" s="429">
        <v>0</v>
      </c>
      <c r="N28" s="429">
        <v>0</v>
      </c>
      <c r="O28" s="429">
        <v>86</v>
      </c>
      <c r="P28" s="429">
        <v>178</v>
      </c>
      <c r="Q28" s="429">
        <v>0</v>
      </c>
      <c r="R28" s="429">
        <v>0</v>
      </c>
      <c r="S28" s="429"/>
      <c r="T28" s="429">
        <f>SUM(U28:AC28)</f>
        <v>454</v>
      </c>
      <c r="U28" s="429">
        <v>0</v>
      </c>
      <c r="V28" s="429">
        <v>0</v>
      </c>
      <c r="W28" s="429">
        <v>0</v>
      </c>
      <c r="X28" s="429">
        <v>0</v>
      </c>
      <c r="Y28" s="429">
        <v>0</v>
      </c>
      <c r="Z28" s="429">
        <v>169</v>
      </c>
      <c r="AA28" s="429">
        <v>285</v>
      </c>
      <c r="AB28" s="429">
        <v>0</v>
      </c>
      <c r="AC28" s="429">
        <v>0</v>
      </c>
    </row>
    <row r="29" spans="1:29" s="24" customFormat="1" ht="14.1" customHeight="1">
      <c r="A29" s="36" t="s">
        <v>19</v>
      </c>
      <c r="B29" s="66">
        <v>2258</v>
      </c>
      <c r="C29" s="66">
        <v>3057</v>
      </c>
      <c r="D29" s="59">
        <v>3161</v>
      </c>
      <c r="E29" s="59">
        <v>2016</v>
      </c>
      <c r="F29" s="165">
        <v>415</v>
      </c>
      <c r="G29" s="66">
        <v>1802</v>
      </c>
      <c r="H29" s="66">
        <v>1932</v>
      </c>
      <c r="I29" s="429">
        <f>SUM(J29:R29)</f>
        <v>1802</v>
      </c>
      <c r="J29" s="429">
        <f>SUM(J32:J34)</f>
        <v>92</v>
      </c>
      <c r="K29" s="429">
        <v>86</v>
      </c>
      <c r="L29" s="429">
        <f t="shared" ref="L29:R29" si="11">SUM(L32:L34)</f>
        <v>301</v>
      </c>
      <c r="M29" s="429">
        <f>SUM(M32:M34)</f>
        <v>31</v>
      </c>
      <c r="N29" s="429">
        <f t="shared" si="11"/>
        <v>107</v>
      </c>
      <c r="O29" s="429">
        <v>1058</v>
      </c>
      <c r="P29" s="429">
        <f t="shared" si="11"/>
        <v>58</v>
      </c>
      <c r="Q29" s="429">
        <f t="shared" si="11"/>
        <v>64</v>
      </c>
      <c r="R29" s="429">
        <f t="shared" si="11"/>
        <v>5</v>
      </c>
      <c r="S29" s="429"/>
      <c r="T29" s="429">
        <f>SUM(U29:AC29)</f>
        <v>1932</v>
      </c>
      <c r="U29" s="429">
        <f>SUM(U31:U34)</f>
        <v>140</v>
      </c>
      <c r="V29" s="429">
        <f t="shared" ref="V29:AC29" si="12">SUM(V31:V34)</f>
        <v>111</v>
      </c>
      <c r="W29" s="429">
        <f t="shared" si="12"/>
        <v>214</v>
      </c>
      <c r="X29" s="429">
        <f t="shared" si="12"/>
        <v>36</v>
      </c>
      <c r="Y29" s="429">
        <f t="shared" si="12"/>
        <v>129</v>
      </c>
      <c r="Z29" s="429">
        <f t="shared" si="12"/>
        <v>969</v>
      </c>
      <c r="AA29" s="429">
        <f t="shared" si="12"/>
        <v>219</v>
      </c>
      <c r="AB29" s="429">
        <f t="shared" si="12"/>
        <v>60</v>
      </c>
      <c r="AC29" s="429">
        <f t="shared" si="12"/>
        <v>54</v>
      </c>
    </row>
    <row r="30" spans="1:29" s="24" customFormat="1" ht="14.1" customHeight="1">
      <c r="A30" s="36" t="s">
        <v>124</v>
      </c>
      <c r="B30" s="21"/>
      <c r="C30" s="21"/>
      <c r="D30" s="35"/>
      <c r="E30" s="35"/>
      <c r="F30" s="165"/>
      <c r="G30" s="379"/>
      <c r="H30" s="379"/>
      <c r="I30" s="429"/>
      <c r="J30" s="429"/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  <c r="AA30" s="429"/>
      <c r="AB30" s="429"/>
      <c r="AC30" s="429"/>
    </row>
    <row r="31" spans="1:29" s="24" customFormat="1" ht="14.1" customHeight="1">
      <c r="A31" s="36" t="s">
        <v>95</v>
      </c>
      <c r="B31" s="21">
        <v>261</v>
      </c>
      <c r="C31" s="21">
        <v>345</v>
      </c>
      <c r="D31" s="35">
        <v>308</v>
      </c>
      <c r="E31" s="35">
        <v>84</v>
      </c>
      <c r="F31" s="165">
        <v>12</v>
      </c>
      <c r="G31" s="379">
        <v>40</v>
      </c>
      <c r="H31" s="379">
        <v>60</v>
      </c>
      <c r="I31" s="429">
        <f t="shared" ref="I31:I34" si="13">SUM(J31:R31)</f>
        <v>40</v>
      </c>
      <c r="J31" s="429">
        <v>0</v>
      </c>
      <c r="K31" s="429">
        <v>15</v>
      </c>
      <c r="L31" s="429">
        <v>0</v>
      </c>
      <c r="M31" s="429">
        <v>0</v>
      </c>
      <c r="N31" s="429">
        <v>0</v>
      </c>
      <c r="O31" s="429">
        <v>18</v>
      </c>
      <c r="P31" s="429">
        <v>0</v>
      </c>
      <c r="Q31" s="429">
        <v>0</v>
      </c>
      <c r="R31" s="429">
        <v>7</v>
      </c>
      <c r="S31" s="429"/>
      <c r="T31" s="429">
        <f t="shared" ref="T31:T35" si="14">SUM(U31:AC31)</f>
        <v>60</v>
      </c>
      <c r="U31" s="429">
        <v>0</v>
      </c>
      <c r="V31" s="429">
        <v>0</v>
      </c>
      <c r="W31" s="429">
        <v>0</v>
      </c>
      <c r="X31" s="429">
        <v>0</v>
      </c>
      <c r="Y31" s="429">
        <v>0</v>
      </c>
      <c r="Z31" s="429">
        <v>43</v>
      </c>
      <c r="AA31" s="429">
        <v>17</v>
      </c>
      <c r="AB31" s="429">
        <v>0</v>
      </c>
      <c r="AC31" s="429">
        <v>0</v>
      </c>
    </row>
    <row r="32" spans="1:29" s="24" customFormat="1" ht="14.1" customHeight="1">
      <c r="A32" s="36" t="s">
        <v>96</v>
      </c>
      <c r="B32" s="21">
        <v>465</v>
      </c>
      <c r="C32" s="21">
        <v>464</v>
      </c>
      <c r="D32" s="35">
        <v>368</v>
      </c>
      <c r="E32" s="35">
        <v>89</v>
      </c>
      <c r="F32" s="165">
        <v>59</v>
      </c>
      <c r="G32" s="379">
        <v>78</v>
      </c>
      <c r="H32" s="379">
        <v>183</v>
      </c>
      <c r="I32" s="454">
        <f t="shared" si="13"/>
        <v>78</v>
      </c>
      <c r="J32" s="454">
        <v>6</v>
      </c>
      <c r="K32" s="454">
        <v>24</v>
      </c>
      <c r="L32" s="454">
        <v>0</v>
      </c>
      <c r="M32" s="454">
        <v>0</v>
      </c>
      <c r="N32" s="454">
        <v>0</v>
      </c>
      <c r="O32" s="454">
        <v>43</v>
      </c>
      <c r="P32" s="454">
        <v>0</v>
      </c>
      <c r="Q32" s="454">
        <v>0</v>
      </c>
      <c r="R32" s="454">
        <v>5</v>
      </c>
      <c r="S32" s="429"/>
      <c r="T32" s="454">
        <f t="shared" si="14"/>
        <v>183</v>
      </c>
      <c r="U32" s="454">
        <v>26</v>
      </c>
      <c r="V32" s="454">
        <v>45</v>
      </c>
      <c r="W32" s="454">
        <v>8</v>
      </c>
      <c r="X32" s="454">
        <v>0</v>
      </c>
      <c r="Y32" s="454">
        <v>0</v>
      </c>
      <c r="Z32" s="454">
        <v>94</v>
      </c>
      <c r="AA32" s="454">
        <v>0</v>
      </c>
      <c r="AB32" s="454">
        <v>10</v>
      </c>
      <c r="AC32" s="454">
        <v>0</v>
      </c>
    </row>
    <row r="33" spans="1:39" s="24" customFormat="1" ht="14.1" customHeight="1">
      <c r="A33" s="36" t="s">
        <v>97</v>
      </c>
      <c r="B33" s="66">
        <v>1221</v>
      </c>
      <c r="C33" s="66">
        <v>1858</v>
      </c>
      <c r="D33" s="59">
        <v>2142</v>
      </c>
      <c r="E33" s="59">
        <v>1714</v>
      </c>
      <c r="F33" s="165">
        <v>72</v>
      </c>
      <c r="G33" s="66">
        <v>1327</v>
      </c>
      <c r="H33" s="66">
        <v>1341</v>
      </c>
      <c r="I33" s="429">
        <f t="shared" si="13"/>
        <v>1327</v>
      </c>
      <c r="J33" s="429">
        <v>82</v>
      </c>
      <c r="K33" s="429">
        <v>18</v>
      </c>
      <c r="L33" s="429">
        <v>131</v>
      </c>
      <c r="M33" s="429">
        <v>23</v>
      </c>
      <c r="N33" s="429">
        <v>93</v>
      </c>
      <c r="O33" s="429">
        <v>974</v>
      </c>
      <c r="P33" s="429">
        <v>6</v>
      </c>
      <c r="Q33" s="429">
        <v>0</v>
      </c>
      <c r="R33" s="429">
        <v>0</v>
      </c>
      <c r="S33" s="429"/>
      <c r="T33" s="429">
        <f t="shared" si="14"/>
        <v>1341</v>
      </c>
      <c r="U33" s="429">
        <v>87</v>
      </c>
      <c r="V33" s="429">
        <v>32</v>
      </c>
      <c r="W33" s="429">
        <v>28</v>
      </c>
      <c r="X33" s="429">
        <v>36</v>
      </c>
      <c r="Y33" s="429">
        <v>75</v>
      </c>
      <c r="Z33" s="429">
        <v>811</v>
      </c>
      <c r="AA33" s="429">
        <v>168</v>
      </c>
      <c r="AB33" s="429">
        <v>50</v>
      </c>
      <c r="AC33" s="429">
        <v>54</v>
      </c>
    </row>
    <row r="34" spans="1:39" s="24" customFormat="1" ht="14.1" customHeight="1">
      <c r="A34" s="36" t="s">
        <v>98</v>
      </c>
      <c r="B34" s="21">
        <v>311</v>
      </c>
      <c r="C34" s="21">
        <v>390</v>
      </c>
      <c r="D34" s="35">
        <v>330</v>
      </c>
      <c r="E34" s="165">
        <v>129</v>
      </c>
      <c r="F34" s="165">
        <v>272</v>
      </c>
      <c r="G34" s="379">
        <v>354</v>
      </c>
      <c r="H34" s="379">
        <v>348</v>
      </c>
      <c r="I34" s="429">
        <f t="shared" si="13"/>
        <v>354</v>
      </c>
      <c r="J34" s="429">
        <v>4</v>
      </c>
      <c r="K34" s="429">
        <v>19</v>
      </c>
      <c r="L34" s="429">
        <v>170</v>
      </c>
      <c r="M34" s="429">
        <v>8</v>
      </c>
      <c r="N34" s="429">
        <v>14</v>
      </c>
      <c r="O34" s="429">
        <v>23</v>
      </c>
      <c r="P34" s="429">
        <v>52</v>
      </c>
      <c r="Q34" s="429">
        <v>64</v>
      </c>
      <c r="R34" s="429">
        <v>0</v>
      </c>
      <c r="S34" s="429"/>
      <c r="T34" s="429">
        <f t="shared" si="14"/>
        <v>348</v>
      </c>
      <c r="U34" s="429">
        <v>27</v>
      </c>
      <c r="V34" s="429">
        <v>34</v>
      </c>
      <c r="W34" s="429">
        <v>178</v>
      </c>
      <c r="X34" s="429">
        <v>0</v>
      </c>
      <c r="Y34" s="429">
        <v>54</v>
      </c>
      <c r="Z34" s="429">
        <v>21</v>
      </c>
      <c r="AA34" s="429">
        <v>34</v>
      </c>
      <c r="AB34" s="429">
        <v>0</v>
      </c>
      <c r="AC34" s="429">
        <v>0</v>
      </c>
    </row>
    <row r="35" spans="1:39" s="24" customFormat="1" ht="14.1" customHeight="1">
      <c r="A35" s="36" t="s">
        <v>20</v>
      </c>
      <c r="B35" s="21">
        <v>645</v>
      </c>
      <c r="C35" s="21">
        <v>693</v>
      </c>
      <c r="D35" s="35">
        <v>738</v>
      </c>
      <c r="E35" s="35">
        <v>592</v>
      </c>
      <c r="F35" s="165">
        <v>507</v>
      </c>
      <c r="G35" s="66">
        <v>1061</v>
      </c>
      <c r="H35" s="379">
        <v>442</v>
      </c>
      <c r="I35" s="429">
        <f t="shared" ref="I35" si="15">SUM(J35:R35)</f>
        <v>1061</v>
      </c>
      <c r="J35" s="429">
        <v>22</v>
      </c>
      <c r="K35" s="429">
        <v>22</v>
      </c>
      <c r="L35" s="429">
        <v>259</v>
      </c>
      <c r="M35" s="429">
        <v>142</v>
      </c>
      <c r="N35" s="429">
        <v>288</v>
      </c>
      <c r="O35" s="429">
        <v>203</v>
      </c>
      <c r="P35" s="429">
        <v>53</v>
      </c>
      <c r="Q35" s="429">
        <v>26</v>
      </c>
      <c r="R35" s="429">
        <v>46</v>
      </c>
      <c r="S35" s="429"/>
      <c r="T35" s="429">
        <f t="shared" si="14"/>
        <v>442</v>
      </c>
      <c r="U35" s="429">
        <v>42</v>
      </c>
      <c r="V35" s="429">
        <v>16</v>
      </c>
      <c r="W35" s="429">
        <v>42</v>
      </c>
      <c r="X35" s="429">
        <v>23</v>
      </c>
      <c r="Y35" s="429">
        <v>23</v>
      </c>
      <c r="Z35" s="429">
        <v>194</v>
      </c>
      <c r="AA35" s="429">
        <v>57</v>
      </c>
      <c r="AB35" s="429">
        <v>6</v>
      </c>
      <c r="AC35" s="429">
        <v>39</v>
      </c>
    </row>
    <row r="36" spans="1:39" s="24" customFormat="1" ht="14.1" customHeight="1">
      <c r="A36" s="36" t="s">
        <v>227</v>
      </c>
      <c r="B36" s="21" t="s">
        <v>64</v>
      </c>
      <c r="C36" s="21" t="s">
        <v>64</v>
      </c>
      <c r="D36" s="21" t="s">
        <v>64</v>
      </c>
      <c r="E36" s="59">
        <v>2099</v>
      </c>
      <c r="F36" s="117">
        <v>3095</v>
      </c>
      <c r="G36" s="66">
        <v>2766</v>
      </c>
      <c r="H36" s="379" t="s">
        <v>64</v>
      </c>
      <c r="I36" s="429">
        <v>2766</v>
      </c>
      <c r="J36" s="455">
        <v>181</v>
      </c>
      <c r="K36" s="455">
        <v>103</v>
      </c>
      <c r="L36" s="455">
        <v>142</v>
      </c>
      <c r="M36" s="455">
        <v>91</v>
      </c>
      <c r="N36" s="455">
        <v>174</v>
      </c>
      <c r="O36" s="456">
        <v>1366</v>
      </c>
      <c r="P36" s="455">
        <v>199</v>
      </c>
      <c r="Q36" s="455">
        <v>95</v>
      </c>
      <c r="R36" s="457">
        <v>104</v>
      </c>
      <c r="S36" s="210"/>
      <c r="T36" s="429" t="s">
        <v>64</v>
      </c>
      <c r="U36" s="429" t="s">
        <v>64</v>
      </c>
      <c r="V36" s="429" t="s">
        <v>64</v>
      </c>
      <c r="W36" s="429" t="s">
        <v>64</v>
      </c>
      <c r="X36" s="429" t="s">
        <v>64</v>
      </c>
      <c r="Y36" s="429" t="s">
        <v>64</v>
      </c>
      <c r="Z36" s="429" t="s">
        <v>64</v>
      </c>
      <c r="AA36" s="429" t="s">
        <v>64</v>
      </c>
      <c r="AB36" s="429" t="s">
        <v>64</v>
      </c>
      <c r="AC36" s="429" t="s">
        <v>64</v>
      </c>
    </row>
    <row r="37" spans="1:39" s="24" customFormat="1" ht="14.1" customHeight="1">
      <c r="A37" s="208" t="s">
        <v>266</v>
      </c>
      <c r="B37" s="119" t="s">
        <v>64</v>
      </c>
      <c r="C37" s="119" t="s">
        <v>64</v>
      </c>
      <c r="D37" s="119" t="s">
        <v>64</v>
      </c>
      <c r="E37" s="119" t="s">
        <v>64</v>
      </c>
      <c r="F37" s="117">
        <v>325</v>
      </c>
      <c r="G37" s="431">
        <v>311</v>
      </c>
      <c r="H37" s="431" t="s">
        <v>64</v>
      </c>
      <c r="I37" s="429">
        <f t="shared" ref="I37" si="16">SUM(J37:R37)</f>
        <v>0</v>
      </c>
      <c r="J37" s="429"/>
      <c r="K37" s="429"/>
      <c r="L37" s="429"/>
      <c r="M37" s="429"/>
      <c r="N37" s="429"/>
      <c r="O37" s="429"/>
      <c r="P37" s="429"/>
      <c r="Q37" s="429"/>
      <c r="R37" s="429"/>
      <c r="S37" s="429"/>
      <c r="T37" s="429">
        <f t="shared" ref="T37" si="17">SUM(U37:AC37)</f>
        <v>0</v>
      </c>
      <c r="U37" s="429"/>
      <c r="V37" s="429"/>
      <c r="W37" s="429"/>
      <c r="X37" s="429"/>
      <c r="Y37" s="429"/>
      <c r="Z37" s="429"/>
      <c r="AA37" s="429"/>
      <c r="AB37" s="429"/>
      <c r="AC37" s="429"/>
    </row>
    <row r="38" spans="1:39" s="24" customFormat="1" ht="5.0999999999999996" customHeight="1">
      <c r="A38" s="267"/>
      <c r="B38" s="267"/>
      <c r="C38" s="267"/>
      <c r="D38" s="267"/>
      <c r="E38" s="267"/>
      <c r="F38" s="267"/>
      <c r="G38" s="267"/>
      <c r="H38" s="267"/>
      <c r="I38" s="124"/>
      <c r="J38" s="124"/>
      <c r="K38" s="124"/>
      <c r="L38" s="124"/>
      <c r="M38" s="124"/>
      <c r="N38" s="124"/>
      <c r="O38" s="124"/>
      <c r="P38" s="124"/>
      <c r="Q38" s="124"/>
      <c r="R38" s="124"/>
    </row>
    <row r="39" spans="1:39" s="24" customFormat="1" ht="5.0999999999999996" customHeight="1">
      <c r="A39" s="29"/>
      <c r="B39" s="29"/>
      <c r="C39" s="29"/>
      <c r="D39" s="29"/>
      <c r="E39" s="29"/>
      <c r="F39" s="29"/>
      <c r="G39" s="29"/>
      <c r="H39" s="29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  <row r="40" spans="1:39" s="24" customFormat="1" ht="9.75" customHeight="1">
      <c r="A40" s="166"/>
      <c r="I40" s="124"/>
      <c r="J40" s="124"/>
      <c r="K40" s="124"/>
      <c r="L40" s="124"/>
      <c r="M40" s="124"/>
      <c r="N40" s="124"/>
      <c r="O40" s="124"/>
      <c r="P40" s="124"/>
      <c r="Q40" s="124"/>
      <c r="R40" s="124"/>
    </row>
    <row r="41" spans="1:39" ht="15" customHeight="1">
      <c r="A41" s="111" t="s">
        <v>159</v>
      </c>
      <c r="B41" s="92"/>
      <c r="C41" s="92"/>
      <c r="D41" s="92"/>
      <c r="E41" s="92"/>
      <c r="F41" s="92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AD41" s="468"/>
    </row>
    <row r="42" spans="1:39" s="24" customFormat="1" ht="15" customHeight="1">
      <c r="B42" s="112"/>
      <c r="C42" s="112"/>
      <c r="F42" s="112"/>
      <c r="H42" s="112" t="s">
        <v>12</v>
      </c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T42" s="34" t="s">
        <v>326</v>
      </c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</row>
    <row r="43" spans="1:39" s="24" customFormat="1" ht="15" customHeight="1">
      <c r="A43" s="29"/>
      <c r="B43" s="29" t="s">
        <v>1</v>
      </c>
      <c r="C43" s="29"/>
      <c r="D43" s="29"/>
      <c r="E43" s="29"/>
      <c r="F43" s="29" t="s">
        <v>1</v>
      </c>
      <c r="G43" s="29" t="s">
        <v>1</v>
      </c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</row>
    <row r="44" spans="1:39" s="24" customFormat="1" ht="5.0999999999999996" customHeight="1">
      <c r="A44" s="258"/>
      <c r="B44" s="258"/>
      <c r="C44" s="258"/>
      <c r="D44" s="258"/>
      <c r="E44" s="258"/>
      <c r="F44" s="258"/>
      <c r="G44" s="258"/>
      <c r="H44" s="258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</row>
    <row r="45" spans="1:39" s="24" customFormat="1" ht="15" customHeight="1">
      <c r="A45" s="221" t="s">
        <v>11</v>
      </c>
      <c r="B45" s="220" t="s">
        <v>49</v>
      </c>
      <c r="C45" s="220" t="s">
        <v>126</v>
      </c>
      <c r="D45" s="220" t="s">
        <v>151</v>
      </c>
      <c r="E45" s="220" t="s">
        <v>190</v>
      </c>
      <c r="F45" s="220" t="s">
        <v>209</v>
      </c>
      <c r="G45" s="220" t="s">
        <v>239</v>
      </c>
      <c r="H45" s="220" t="s">
        <v>297</v>
      </c>
      <c r="I45" s="429" t="s">
        <v>7</v>
      </c>
      <c r="J45" s="429" t="s">
        <v>307</v>
      </c>
      <c r="K45" s="429" t="s">
        <v>51</v>
      </c>
      <c r="L45" s="429" t="s">
        <v>308</v>
      </c>
      <c r="M45" s="429" t="s">
        <v>309</v>
      </c>
      <c r="N45" s="429" t="s">
        <v>310</v>
      </c>
      <c r="O45" s="429" t="s">
        <v>311</v>
      </c>
      <c r="P45" s="429" t="s">
        <v>58</v>
      </c>
      <c r="Q45" s="429" t="s">
        <v>312</v>
      </c>
      <c r="R45" s="429" t="s">
        <v>313</v>
      </c>
      <c r="S45" s="429"/>
      <c r="T45" s="429" t="s">
        <v>7</v>
      </c>
      <c r="U45" s="429" t="s">
        <v>307</v>
      </c>
      <c r="V45" s="429" t="s">
        <v>51</v>
      </c>
      <c r="W45" s="429" t="s">
        <v>308</v>
      </c>
      <c r="X45" s="429" t="s">
        <v>309</v>
      </c>
      <c r="Y45" s="429" t="s">
        <v>310</v>
      </c>
      <c r="Z45" s="429" t="s">
        <v>311</v>
      </c>
      <c r="AA45" s="429" t="s">
        <v>58</v>
      </c>
      <c r="AB45" s="429" t="s">
        <v>312</v>
      </c>
      <c r="AC45" s="429" t="s">
        <v>313</v>
      </c>
      <c r="AD45" s="429"/>
      <c r="AE45" s="429"/>
      <c r="AF45" s="429"/>
      <c r="AG45" s="429"/>
      <c r="AH45" s="429"/>
      <c r="AI45" s="429"/>
      <c r="AJ45" s="429"/>
      <c r="AK45" s="429"/>
      <c r="AL45" s="429"/>
      <c r="AM45" s="429"/>
    </row>
    <row r="46" spans="1:39" s="24" customFormat="1" ht="5.0999999999999996" customHeight="1">
      <c r="A46" s="223"/>
      <c r="B46" s="270"/>
      <c r="C46" s="270"/>
      <c r="D46" s="270"/>
      <c r="E46" s="270"/>
      <c r="F46" s="270"/>
      <c r="G46" s="270"/>
      <c r="H46" s="270"/>
      <c r="I46" s="429"/>
      <c r="J46" s="429"/>
      <c r="K46" s="429"/>
      <c r="L46" s="429"/>
      <c r="M46" s="429"/>
      <c r="N46" s="429"/>
      <c r="O46" s="429"/>
      <c r="P46" s="429"/>
      <c r="Q46" s="429"/>
      <c r="R46" s="429"/>
      <c r="S46" s="429"/>
      <c r="T46" s="429"/>
      <c r="U46" s="429"/>
      <c r="V46" s="429"/>
      <c r="W46" s="429"/>
      <c r="X46" s="429"/>
      <c r="Y46" s="429"/>
      <c r="Z46" s="429"/>
      <c r="AA46" s="429"/>
      <c r="AB46" s="429"/>
      <c r="AC46" s="429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</row>
    <row r="47" spans="1:39" s="24" customFormat="1" ht="5.0999999999999996" customHeight="1">
      <c r="A47" s="29"/>
      <c r="I47" s="429"/>
      <c r="J47" s="429"/>
      <c r="K47" s="429"/>
      <c r="L47" s="429"/>
      <c r="M47" s="429"/>
      <c r="N47" s="429"/>
      <c r="O47" s="429"/>
      <c r="P47" s="429"/>
      <c r="Q47" s="429"/>
      <c r="R47" s="429"/>
      <c r="S47" s="429"/>
      <c r="T47" s="429"/>
      <c r="U47" s="429"/>
      <c r="V47" s="429"/>
      <c r="W47" s="429"/>
      <c r="X47" s="429"/>
      <c r="Y47" s="429"/>
      <c r="Z47" s="429"/>
      <c r="AA47" s="429"/>
      <c r="AB47" s="429"/>
      <c r="AC47" s="429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</row>
    <row r="48" spans="1:39" s="24" customFormat="1" ht="15" customHeight="1">
      <c r="A48" s="273" t="s">
        <v>7</v>
      </c>
      <c r="B48" s="314">
        <f>SUM(B49,B50,B55,B60)</f>
        <v>14268</v>
      </c>
      <c r="C48" s="314">
        <f>SUM(C49,C50,C55,C60)</f>
        <v>17686</v>
      </c>
      <c r="D48" s="314">
        <v>17403</v>
      </c>
      <c r="E48" s="323">
        <v>15091</v>
      </c>
      <c r="F48" s="323">
        <v>14216</v>
      </c>
      <c r="G48" s="323">
        <v>16029</v>
      </c>
      <c r="H48" s="323">
        <v>16523</v>
      </c>
      <c r="I48" s="429">
        <f t="shared" ref="I48:I60" si="18">SUM(J48:R48)</f>
        <v>18054</v>
      </c>
      <c r="J48" s="429">
        <f>SUM(J49+J50+J53+J55+J60)</f>
        <v>1791</v>
      </c>
      <c r="K48" s="429">
        <f t="shared" ref="K48:R48" si="19">SUM(K49+K50+K53+K55+K60)</f>
        <v>642</v>
      </c>
      <c r="L48" s="429">
        <f t="shared" si="19"/>
        <v>1546</v>
      </c>
      <c r="M48" s="429">
        <f t="shared" si="19"/>
        <v>603</v>
      </c>
      <c r="N48" s="429">
        <f t="shared" si="19"/>
        <v>1559</v>
      </c>
      <c r="O48" s="429">
        <f t="shared" si="19"/>
        <v>9131</v>
      </c>
      <c r="P48" s="429">
        <f t="shared" si="19"/>
        <v>1815</v>
      </c>
      <c r="Q48" s="429">
        <f t="shared" si="19"/>
        <v>524</v>
      </c>
      <c r="R48" s="429">
        <f t="shared" si="19"/>
        <v>443</v>
      </c>
      <c r="S48" s="429"/>
      <c r="T48" s="429">
        <v>16029</v>
      </c>
      <c r="U48" s="429">
        <f>SUM(U49+U50+U53+U55+U60)</f>
        <v>1791</v>
      </c>
      <c r="V48" s="429">
        <f t="shared" ref="V48:AC48" si="20">SUM(V49+V50+V53+V55+V60)</f>
        <v>642</v>
      </c>
      <c r="W48" s="429">
        <f t="shared" si="20"/>
        <v>1546</v>
      </c>
      <c r="X48" s="429">
        <f t="shared" si="20"/>
        <v>603</v>
      </c>
      <c r="Y48" s="429">
        <f t="shared" si="20"/>
        <v>1559</v>
      </c>
      <c r="Z48" s="429">
        <f t="shared" si="20"/>
        <v>9163</v>
      </c>
      <c r="AA48" s="429">
        <f t="shared" si="20"/>
        <v>1951</v>
      </c>
      <c r="AB48" s="429">
        <f t="shared" si="20"/>
        <v>524</v>
      </c>
      <c r="AC48" s="429">
        <f t="shared" si="20"/>
        <v>443</v>
      </c>
      <c r="AD48" s="476"/>
      <c r="AE48" s="429"/>
      <c r="AF48" s="429"/>
      <c r="AG48" s="429"/>
      <c r="AH48" s="429"/>
      <c r="AI48" s="429"/>
      <c r="AJ48" s="429"/>
      <c r="AK48" s="429"/>
      <c r="AL48" s="429"/>
      <c r="AM48" s="429"/>
    </row>
    <row r="49" spans="1:39" s="24" customFormat="1" ht="14.1" customHeight="1" thickBot="1">
      <c r="A49" s="36" t="s">
        <v>15</v>
      </c>
      <c r="B49" s="66">
        <v>5384</v>
      </c>
      <c r="C49" s="66">
        <v>5260</v>
      </c>
      <c r="D49" s="59">
        <v>5271</v>
      </c>
      <c r="E49" s="167">
        <v>5577</v>
      </c>
      <c r="F49" s="168">
        <v>5943</v>
      </c>
      <c r="G49" s="168">
        <v>6040</v>
      </c>
      <c r="H49" s="168">
        <v>6132</v>
      </c>
      <c r="I49" s="429">
        <f t="shared" si="18"/>
        <v>6040</v>
      </c>
      <c r="J49" s="429">
        <v>665</v>
      </c>
      <c r="K49" s="429">
        <v>210</v>
      </c>
      <c r="L49" s="429">
        <v>557</v>
      </c>
      <c r="M49" s="429">
        <v>222</v>
      </c>
      <c r="N49" s="429">
        <v>515</v>
      </c>
      <c r="O49" s="429">
        <v>2812</v>
      </c>
      <c r="P49" s="429">
        <v>682</v>
      </c>
      <c r="Q49" s="429">
        <v>140</v>
      </c>
      <c r="R49" s="429">
        <v>237</v>
      </c>
      <c r="S49" s="429"/>
      <c r="T49" s="429">
        <f t="shared" ref="T49:T60" si="21">SUM(U49:AC49)</f>
        <v>6040</v>
      </c>
      <c r="U49" s="429">
        <v>665</v>
      </c>
      <c r="V49" s="429">
        <v>210</v>
      </c>
      <c r="W49" s="429">
        <v>557</v>
      </c>
      <c r="X49" s="429">
        <v>222</v>
      </c>
      <c r="Y49" s="429">
        <v>515</v>
      </c>
      <c r="Z49" s="429">
        <v>2812</v>
      </c>
      <c r="AA49" s="429">
        <v>682</v>
      </c>
      <c r="AB49" s="429">
        <v>140</v>
      </c>
      <c r="AC49" s="429">
        <v>237</v>
      </c>
      <c r="AD49" s="429"/>
      <c r="AE49" s="429"/>
      <c r="AF49" s="429"/>
      <c r="AG49" s="429"/>
      <c r="AH49" s="429"/>
      <c r="AI49" s="429"/>
      <c r="AJ49" s="429"/>
      <c r="AK49" s="429"/>
      <c r="AL49" s="429"/>
      <c r="AM49" s="429"/>
    </row>
    <row r="50" spans="1:39" s="24" customFormat="1" ht="14.1" customHeight="1" thickBot="1">
      <c r="A50" s="36" t="s">
        <v>16</v>
      </c>
      <c r="B50" s="117">
        <f>SUM(B51:B54)</f>
        <v>7897</v>
      </c>
      <c r="C50" s="117">
        <f>SUM(C51:C54)</f>
        <v>10822</v>
      </c>
      <c r="D50" s="69">
        <v>10525</v>
      </c>
      <c r="E50" s="169">
        <v>9206</v>
      </c>
      <c r="F50" s="168">
        <v>7883</v>
      </c>
      <c r="G50" s="168">
        <v>9124</v>
      </c>
      <c r="H50" s="168">
        <v>9377</v>
      </c>
      <c r="I50" s="429">
        <f t="shared" si="18"/>
        <v>8956</v>
      </c>
      <c r="J50" s="429">
        <f>SUM(J51+J52+J53)</f>
        <v>898</v>
      </c>
      <c r="K50" s="429">
        <f t="shared" ref="K50:R50" si="22">SUM(K51+K52+K53)</f>
        <v>305</v>
      </c>
      <c r="L50" s="429">
        <f t="shared" si="22"/>
        <v>716</v>
      </c>
      <c r="M50" s="429">
        <f t="shared" si="22"/>
        <v>308</v>
      </c>
      <c r="N50" s="429">
        <f t="shared" si="22"/>
        <v>853</v>
      </c>
      <c r="O50" s="429">
        <f t="shared" si="22"/>
        <v>4552</v>
      </c>
      <c r="P50" s="429">
        <f t="shared" si="22"/>
        <v>937</v>
      </c>
      <c r="Q50" s="429">
        <f t="shared" si="22"/>
        <v>239</v>
      </c>
      <c r="R50" s="429">
        <f t="shared" si="22"/>
        <v>148</v>
      </c>
      <c r="S50" s="429"/>
      <c r="T50" s="465">
        <v>9124</v>
      </c>
      <c r="U50" s="466">
        <f>SUM(U51+U52+U53)</f>
        <v>898</v>
      </c>
      <c r="V50" s="466">
        <f t="shared" ref="V50:AC50" si="23">SUM(V51+V52+V53)</f>
        <v>305</v>
      </c>
      <c r="W50" s="466">
        <f t="shared" si="23"/>
        <v>716</v>
      </c>
      <c r="X50" s="466">
        <f t="shared" si="23"/>
        <v>308</v>
      </c>
      <c r="Y50" s="466">
        <f t="shared" si="23"/>
        <v>853</v>
      </c>
      <c r="Z50" s="467">
        <v>4584</v>
      </c>
      <c r="AA50" s="467">
        <v>1073</v>
      </c>
      <c r="AB50" s="466">
        <f t="shared" si="23"/>
        <v>239</v>
      </c>
      <c r="AC50" s="466">
        <f t="shared" si="23"/>
        <v>148</v>
      </c>
      <c r="AD50" s="429"/>
      <c r="AE50" s="429"/>
      <c r="AF50" s="429"/>
      <c r="AG50" s="429"/>
      <c r="AH50" s="429"/>
      <c r="AI50" s="429"/>
      <c r="AJ50" s="429"/>
      <c r="AK50" s="429"/>
      <c r="AL50" s="429"/>
      <c r="AM50" s="429"/>
    </row>
    <row r="51" spans="1:39" s="24" customFormat="1" ht="14.1" customHeight="1">
      <c r="A51" s="36" t="s">
        <v>17</v>
      </c>
      <c r="B51" s="117">
        <v>3010</v>
      </c>
      <c r="C51" s="117">
        <v>5860</v>
      </c>
      <c r="D51" s="69">
        <v>5528</v>
      </c>
      <c r="E51" s="169">
        <v>5183</v>
      </c>
      <c r="F51" s="168">
        <v>4603</v>
      </c>
      <c r="G51" s="168">
        <v>4590</v>
      </c>
      <c r="H51" s="168">
        <v>5350</v>
      </c>
      <c r="I51" s="429">
        <f t="shared" si="18"/>
        <v>4590</v>
      </c>
      <c r="J51" s="429">
        <v>414</v>
      </c>
      <c r="K51" s="429">
        <v>142</v>
      </c>
      <c r="L51" s="429">
        <v>387</v>
      </c>
      <c r="M51" s="429">
        <v>195</v>
      </c>
      <c r="N51" s="429">
        <v>494</v>
      </c>
      <c r="O51" s="429">
        <v>2231</v>
      </c>
      <c r="P51" s="429">
        <v>501</v>
      </c>
      <c r="Q51" s="429">
        <v>128</v>
      </c>
      <c r="R51" s="429">
        <v>98</v>
      </c>
      <c r="S51" s="429"/>
      <c r="T51" s="429">
        <f t="shared" si="21"/>
        <v>4590</v>
      </c>
      <c r="U51" s="429">
        <v>414</v>
      </c>
      <c r="V51" s="429">
        <v>142</v>
      </c>
      <c r="W51" s="429">
        <v>387</v>
      </c>
      <c r="X51" s="429">
        <v>195</v>
      </c>
      <c r="Y51" s="429">
        <v>494</v>
      </c>
      <c r="Z51" s="429">
        <v>2231</v>
      </c>
      <c r="AA51" s="429">
        <v>501</v>
      </c>
      <c r="AB51" s="429">
        <v>128</v>
      </c>
      <c r="AC51" s="429">
        <v>98</v>
      </c>
      <c r="AD51" s="429"/>
      <c r="AE51" s="429"/>
      <c r="AF51" s="429"/>
      <c r="AG51" s="429"/>
      <c r="AH51" s="429"/>
      <c r="AI51" s="429"/>
      <c r="AJ51" s="429"/>
      <c r="AK51" s="429"/>
      <c r="AL51" s="429"/>
      <c r="AM51" s="429"/>
    </row>
    <row r="52" spans="1:39" s="24" customFormat="1" ht="14.1" customHeight="1">
      <c r="A52" s="36" t="s">
        <v>18</v>
      </c>
      <c r="B52" s="66">
        <v>2838</v>
      </c>
      <c r="C52" s="66">
        <v>2901</v>
      </c>
      <c r="D52" s="59">
        <v>2986</v>
      </c>
      <c r="E52" s="167">
        <v>2826</v>
      </c>
      <c r="F52" s="168">
        <v>2717</v>
      </c>
      <c r="G52" s="168">
        <v>2173</v>
      </c>
      <c r="H52" s="168">
        <v>2030</v>
      </c>
      <c r="I52" s="429">
        <f t="shared" si="18"/>
        <v>2173</v>
      </c>
      <c r="J52" s="429">
        <v>315</v>
      </c>
      <c r="K52" s="429">
        <v>60</v>
      </c>
      <c r="L52" s="429">
        <v>156</v>
      </c>
      <c r="M52" s="429">
        <v>64</v>
      </c>
      <c r="N52" s="429">
        <v>182</v>
      </c>
      <c r="O52" s="429">
        <v>1090</v>
      </c>
      <c r="P52" s="429">
        <v>263</v>
      </c>
      <c r="Q52" s="429">
        <v>26</v>
      </c>
      <c r="R52" s="429">
        <v>17</v>
      </c>
      <c r="S52" s="429"/>
      <c r="T52" s="429">
        <f t="shared" si="21"/>
        <v>2173</v>
      </c>
      <c r="U52" s="429">
        <v>315</v>
      </c>
      <c r="V52" s="429">
        <v>60</v>
      </c>
      <c r="W52" s="429">
        <v>156</v>
      </c>
      <c r="X52" s="429">
        <v>64</v>
      </c>
      <c r="Y52" s="429">
        <v>182</v>
      </c>
      <c r="Z52" s="429">
        <v>1090</v>
      </c>
      <c r="AA52" s="429">
        <v>263</v>
      </c>
      <c r="AB52" s="429">
        <v>26</v>
      </c>
      <c r="AC52" s="429">
        <v>17</v>
      </c>
      <c r="AD52" s="429"/>
      <c r="AE52" s="429"/>
      <c r="AF52" s="429"/>
      <c r="AG52" s="429"/>
      <c r="AH52" s="429"/>
      <c r="AI52" s="429"/>
      <c r="AJ52" s="429"/>
      <c r="AK52" s="429"/>
      <c r="AL52" s="429"/>
      <c r="AM52" s="429"/>
    </row>
    <row r="53" spans="1:39" s="24" customFormat="1" ht="14.1" customHeight="1">
      <c r="A53" s="36" t="s">
        <v>25</v>
      </c>
      <c r="B53" s="66">
        <v>1718</v>
      </c>
      <c r="C53" s="66">
        <v>1698</v>
      </c>
      <c r="D53" s="59">
        <v>1596</v>
      </c>
      <c r="E53" s="170">
        <v>781</v>
      </c>
      <c r="F53" s="171">
        <v>104</v>
      </c>
      <c r="G53" s="168">
        <v>2193</v>
      </c>
      <c r="H53" s="168">
        <v>1640</v>
      </c>
      <c r="I53" s="429">
        <f t="shared" si="18"/>
        <v>2193</v>
      </c>
      <c r="J53" s="429">
        <v>169</v>
      </c>
      <c r="K53" s="429">
        <v>103</v>
      </c>
      <c r="L53" s="429">
        <v>173</v>
      </c>
      <c r="M53" s="429">
        <v>49</v>
      </c>
      <c r="N53" s="429">
        <v>177</v>
      </c>
      <c r="O53" s="429">
        <v>1231</v>
      </c>
      <c r="P53" s="429">
        <v>173</v>
      </c>
      <c r="Q53" s="429">
        <v>85</v>
      </c>
      <c r="R53" s="429">
        <v>33</v>
      </c>
      <c r="S53" s="429"/>
      <c r="T53" s="429">
        <f t="shared" si="21"/>
        <v>2193</v>
      </c>
      <c r="U53" s="429">
        <v>169</v>
      </c>
      <c r="V53" s="429">
        <v>103</v>
      </c>
      <c r="W53" s="429">
        <v>173</v>
      </c>
      <c r="X53" s="429">
        <v>49</v>
      </c>
      <c r="Y53" s="429">
        <v>177</v>
      </c>
      <c r="Z53" s="429">
        <v>1231</v>
      </c>
      <c r="AA53" s="429">
        <v>173</v>
      </c>
      <c r="AB53" s="429">
        <v>85</v>
      </c>
      <c r="AC53" s="429">
        <v>33</v>
      </c>
      <c r="AD53" s="429"/>
      <c r="AE53" s="429"/>
      <c r="AF53" s="429"/>
      <c r="AG53" s="429"/>
      <c r="AH53" s="429"/>
      <c r="AI53" s="429"/>
      <c r="AJ53" s="429"/>
      <c r="AK53" s="429"/>
      <c r="AL53" s="429"/>
      <c r="AM53" s="429"/>
    </row>
    <row r="54" spans="1:39" s="24" customFormat="1" ht="14.1" customHeight="1">
      <c r="A54" s="36" t="s">
        <v>31</v>
      </c>
      <c r="B54" s="21">
        <v>331</v>
      </c>
      <c r="C54" s="21">
        <v>363</v>
      </c>
      <c r="D54" s="35">
        <v>415</v>
      </c>
      <c r="E54" s="170">
        <v>416</v>
      </c>
      <c r="F54" s="171">
        <v>459</v>
      </c>
      <c r="G54" s="488">
        <v>168</v>
      </c>
      <c r="H54" s="488">
        <v>357</v>
      </c>
      <c r="I54" s="429">
        <f t="shared" si="18"/>
        <v>168</v>
      </c>
      <c r="J54" s="429">
        <v>0</v>
      </c>
      <c r="K54" s="429">
        <v>0</v>
      </c>
      <c r="L54" s="429">
        <v>0</v>
      </c>
      <c r="M54" s="429">
        <v>0</v>
      </c>
      <c r="N54" s="429">
        <v>0</v>
      </c>
      <c r="O54" s="429">
        <v>32</v>
      </c>
      <c r="P54" s="429">
        <v>136</v>
      </c>
      <c r="Q54" s="429">
        <v>0</v>
      </c>
      <c r="R54" s="429">
        <v>0</v>
      </c>
      <c r="S54" s="429"/>
      <c r="T54" s="429">
        <f t="shared" si="21"/>
        <v>168</v>
      </c>
      <c r="U54" s="429">
        <v>0</v>
      </c>
      <c r="V54" s="429">
        <v>0</v>
      </c>
      <c r="W54" s="429">
        <v>0</v>
      </c>
      <c r="X54" s="429">
        <v>0</v>
      </c>
      <c r="Y54" s="429">
        <v>0</v>
      </c>
      <c r="Z54" s="429">
        <v>32</v>
      </c>
      <c r="AA54" s="429">
        <v>136</v>
      </c>
      <c r="AB54" s="429">
        <v>0</v>
      </c>
      <c r="AC54" s="429">
        <v>0</v>
      </c>
      <c r="AD54" s="429"/>
      <c r="AE54" s="429"/>
      <c r="AF54" s="429"/>
      <c r="AG54" s="429"/>
      <c r="AH54" s="429"/>
      <c r="AI54" s="429"/>
      <c r="AJ54" s="429"/>
      <c r="AK54" s="429"/>
      <c r="AL54" s="429"/>
      <c r="AM54" s="429"/>
    </row>
    <row r="55" spans="1:39" s="24" customFormat="1" ht="14.1" customHeight="1">
      <c r="A55" s="36" t="s">
        <v>19</v>
      </c>
      <c r="B55" s="21">
        <v>814</v>
      </c>
      <c r="C55" s="66">
        <v>1376</v>
      </c>
      <c r="D55" s="59">
        <v>1412</v>
      </c>
      <c r="E55" s="170">
        <v>113</v>
      </c>
      <c r="F55" s="171">
        <v>220</v>
      </c>
      <c r="G55" s="488">
        <v>696</v>
      </c>
      <c r="H55" s="488">
        <v>864</v>
      </c>
      <c r="I55" s="429">
        <f t="shared" si="18"/>
        <v>696</v>
      </c>
      <c r="J55" s="429">
        <f>SUM(J56:J58)</f>
        <v>53</v>
      </c>
      <c r="K55" s="429">
        <v>19</v>
      </c>
      <c r="L55" s="429">
        <f t="shared" ref="L55:R55" si="24">SUM(L56:L58)</f>
        <v>73</v>
      </c>
      <c r="M55" s="429">
        <f t="shared" si="24"/>
        <v>16</v>
      </c>
      <c r="N55" s="429">
        <v>0</v>
      </c>
      <c r="O55" s="429">
        <v>475</v>
      </c>
      <c r="P55" s="429">
        <f t="shared" si="24"/>
        <v>1</v>
      </c>
      <c r="Q55" s="429">
        <v>52</v>
      </c>
      <c r="R55" s="429">
        <f t="shared" si="24"/>
        <v>7</v>
      </c>
      <c r="S55" s="429"/>
      <c r="T55" s="429">
        <f t="shared" si="21"/>
        <v>696</v>
      </c>
      <c r="U55" s="429">
        <f>SUM(U56:U58)</f>
        <v>53</v>
      </c>
      <c r="V55" s="429">
        <v>19</v>
      </c>
      <c r="W55" s="429">
        <f t="shared" ref="W55:AC55" si="25">SUM(W56:W58)</f>
        <v>73</v>
      </c>
      <c r="X55" s="429">
        <f t="shared" si="25"/>
        <v>16</v>
      </c>
      <c r="Y55" s="429">
        <v>0</v>
      </c>
      <c r="Z55" s="429">
        <v>475</v>
      </c>
      <c r="AA55" s="429">
        <f t="shared" si="25"/>
        <v>1</v>
      </c>
      <c r="AB55" s="429">
        <v>52</v>
      </c>
      <c r="AC55" s="429">
        <f t="shared" si="25"/>
        <v>7</v>
      </c>
      <c r="AD55" s="429"/>
      <c r="AE55" s="429"/>
      <c r="AF55" s="429"/>
      <c r="AG55" s="429"/>
      <c r="AH55" s="429"/>
      <c r="AI55" s="429"/>
      <c r="AJ55" s="429"/>
      <c r="AK55" s="429"/>
      <c r="AL55" s="429"/>
      <c r="AM55" s="429"/>
    </row>
    <row r="56" spans="1:39" s="24" customFormat="1" ht="14.1" customHeight="1">
      <c r="A56" s="36" t="s">
        <v>95</v>
      </c>
      <c r="B56" s="21">
        <v>15</v>
      </c>
      <c r="C56" s="21">
        <v>24</v>
      </c>
      <c r="D56" s="35">
        <v>13</v>
      </c>
      <c r="E56" s="170">
        <v>5</v>
      </c>
      <c r="F56" s="171">
        <v>6</v>
      </c>
      <c r="G56" s="488">
        <v>9</v>
      </c>
      <c r="H56" s="488">
        <v>1</v>
      </c>
      <c r="I56" s="429">
        <f t="shared" si="18"/>
        <v>9</v>
      </c>
      <c r="J56" s="429">
        <v>0</v>
      </c>
      <c r="K56" s="429">
        <v>0</v>
      </c>
      <c r="L56" s="429">
        <v>0</v>
      </c>
      <c r="M56" s="429">
        <v>0</v>
      </c>
      <c r="N56" s="429">
        <v>0</v>
      </c>
      <c r="O56" s="429">
        <v>6</v>
      </c>
      <c r="P56" s="429">
        <v>0</v>
      </c>
      <c r="Q56" s="429">
        <v>0</v>
      </c>
      <c r="R56" s="429">
        <v>3</v>
      </c>
      <c r="S56" s="429"/>
      <c r="T56" s="429">
        <f t="shared" si="21"/>
        <v>9</v>
      </c>
      <c r="U56" s="429">
        <v>0</v>
      </c>
      <c r="V56" s="429">
        <v>0</v>
      </c>
      <c r="W56" s="429">
        <v>0</v>
      </c>
      <c r="X56" s="429">
        <v>0</v>
      </c>
      <c r="Y56" s="429">
        <v>0</v>
      </c>
      <c r="Z56" s="429">
        <v>6</v>
      </c>
      <c r="AA56" s="429">
        <v>0</v>
      </c>
      <c r="AB56" s="429">
        <v>0</v>
      </c>
      <c r="AC56" s="429">
        <v>3</v>
      </c>
      <c r="AD56" s="429"/>
      <c r="AE56" s="429"/>
      <c r="AF56" s="429"/>
      <c r="AG56" s="429"/>
      <c r="AH56" s="429"/>
      <c r="AI56" s="429"/>
      <c r="AJ56" s="429"/>
      <c r="AK56" s="429"/>
      <c r="AL56" s="429"/>
      <c r="AM56" s="429"/>
    </row>
    <row r="57" spans="1:39" s="24" customFormat="1" ht="14.1" customHeight="1">
      <c r="A57" s="36" t="s">
        <v>96</v>
      </c>
      <c r="B57" s="21">
        <v>64</v>
      </c>
      <c r="C57" s="21">
        <v>50</v>
      </c>
      <c r="D57" s="35">
        <v>47</v>
      </c>
      <c r="E57" s="170">
        <v>3</v>
      </c>
      <c r="F57" s="171">
        <v>27</v>
      </c>
      <c r="G57" s="488">
        <v>14</v>
      </c>
      <c r="H57" s="488">
        <v>13</v>
      </c>
      <c r="I57" s="429">
        <f t="shared" si="18"/>
        <v>14</v>
      </c>
      <c r="J57" s="429">
        <v>4</v>
      </c>
      <c r="K57" s="429">
        <v>0</v>
      </c>
      <c r="L57" s="429">
        <v>0</v>
      </c>
      <c r="M57" s="429">
        <v>0</v>
      </c>
      <c r="N57" s="429">
        <v>0</v>
      </c>
      <c r="O57" s="429">
        <v>6</v>
      </c>
      <c r="P57" s="429">
        <v>0</v>
      </c>
      <c r="Q57" s="429">
        <v>0</v>
      </c>
      <c r="R57" s="429">
        <v>4</v>
      </c>
      <c r="S57" s="429"/>
      <c r="T57" s="429">
        <f t="shared" si="21"/>
        <v>14</v>
      </c>
      <c r="U57" s="429">
        <v>4</v>
      </c>
      <c r="V57" s="429">
        <v>0</v>
      </c>
      <c r="W57" s="429">
        <v>0</v>
      </c>
      <c r="X57" s="429">
        <v>0</v>
      </c>
      <c r="Y57" s="429">
        <v>0</v>
      </c>
      <c r="Z57" s="429">
        <v>6</v>
      </c>
      <c r="AA57" s="429">
        <v>0</v>
      </c>
      <c r="AB57" s="429">
        <v>0</v>
      </c>
      <c r="AC57" s="429">
        <v>4</v>
      </c>
      <c r="AD57" s="429"/>
      <c r="AE57" s="429"/>
      <c r="AF57" s="429"/>
      <c r="AG57" s="429"/>
      <c r="AH57" s="429"/>
      <c r="AI57" s="429"/>
      <c r="AJ57" s="429"/>
      <c r="AK57" s="429"/>
      <c r="AL57" s="429"/>
      <c r="AM57" s="429"/>
    </row>
    <row r="58" spans="1:39" s="24" customFormat="1" ht="14.1" customHeight="1">
      <c r="A58" s="36" t="s">
        <v>97</v>
      </c>
      <c r="B58" s="21">
        <v>646</v>
      </c>
      <c r="C58" s="66">
        <v>1027</v>
      </c>
      <c r="D58" s="59">
        <v>1179</v>
      </c>
      <c r="E58" s="170">
        <v>39</v>
      </c>
      <c r="F58" s="171">
        <v>41</v>
      </c>
      <c r="G58" s="488">
        <v>660</v>
      </c>
      <c r="H58" s="488">
        <v>749</v>
      </c>
      <c r="I58" s="429">
        <f t="shared" si="18"/>
        <v>660</v>
      </c>
      <c r="J58" s="429">
        <v>49</v>
      </c>
      <c r="K58" s="429">
        <v>12</v>
      </c>
      <c r="L58" s="429">
        <v>73</v>
      </c>
      <c r="M58" s="429">
        <v>16</v>
      </c>
      <c r="N58" s="429">
        <v>60</v>
      </c>
      <c r="O58" s="429">
        <v>449</v>
      </c>
      <c r="P58" s="429">
        <v>1</v>
      </c>
      <c r="Q58" s="429">
        <v>0</v>
      </c>
      <c r="R58" s="429">
        <v>0</v>
      </c>
      <c r="S58" s="429"/>
      <c r="T58" s="429">
        <f t="shared" si="21"/>
        <v>660</v>
      </c>
      <c r="U58" s="429">
        <v>49</v>
      </c>
      <c r="V58" s="429">
        <v>12</v>
      </c>
      <c r="W58" s="429">
        <v>73</v>
      </c>
      <c r="X58" s="429">
        <v>16</v>
      </c>
      <c r="Y58" s="429">
        <v>60</v>
      </c>
      <c r="Z58" s="429">
        <v>449</v>
      </c>
      <c r="AA58" s="429">
        <v>1</v>
      </c>
      <c r="AB58" s="429">
        <v>0</v>
      </c>
      <c r="AC58" s="429">
        <v>0</v>
      </c>
      <c r="AD58" s="429"/>
      <c r="AE58" s="429"/>
      <c r="AF58" s="429"/>
      <c r="AG58" s="429"/>
      <c r="AH58" s="429"/>
      <c r="AI58" s="429"/>
      <c r="AJ58" s="429"/>
      <c r="AK58" s="429"/>
      <c r="AL58" s="429"/>
      <c r="AM58" s="429"/>
    </row>
    <row r="59" spans="1:39" s="24" customFormat="1" ht="14.1" customHeight="1">
      <c r="A59" s="36" t="s">
        <v>98</v>
      </c>
      <c r="B59" s="21">
        <v>89</v>
      </c>
      <c r="C59" s="21">
        <v>275</v>
      </c>
      <c r="D59" s="35">
        <v>173</v>
      </c>
      <c r="E59" s="170">
        <v>66</v>
      </c>
      <c r="F59" s="171">
        <v>146</v>
      </c>
      <c r="G59" s="488">
        <v>295</v>
      </c>
      <c r="H59" s="488">
        <v>101</v>
      </c>
      <c r="I59" s="429">
        <f t="shared" si="18"/>
        <v>295</v>
      </c>
      <c r="J59" s="429">
        <v>4</v>
      </c>
      <c r="K59" s="429">
        <v>7</v>
      </c>
      <c r="L59" s="429">
        <v>170</v>
      </c>
      <c r="M59" s="429">
        <v>4</v>
      </c>
      <c r="N59" s="429">
        <v>11</v>
      </c>
      <c r="O59" s="429">
        <v>14</v>
      </c>
      <c r="P59" s="429">
        <v>33</v>
      </c>
      <c r="Q59" s="429">
        <v>52</v>
      </c>
      <c r="R59" s="429">
        <v>0</v>
      </c>
      <c r="S59" s="429"/>
      <c r="T59" s="429">
        <f t="shared" si="21"/>
        <v>295</v>
      </c>
      <c r="U59" s="429">
        <v>4</v>
      </c>
      <c r="V59" s="429">
        <v>7</v>
      </c>
      <c r="W59" s="429">
        <v>170</v>
      </c>
      <c r="X59" s="429">
        <v>4</v>
      </c>
      <c r="Y59" s="429">
        <v>11</v>
      </c>
      <c r="Z59" s="429">
        <v>14</v>
      </c>
      <c r="AA59" s="429">
        <v>33</v>
      </c>
      <c r="AB59" s="429">
        <v>52</v>
      </c>
      <c r="AC59" s="429">
        <v>0</v>
      </c>
      <c r="AD59" s="429"/>
      <c r="AE59" s="429"/>
      <c r="AF59" s="429"/>
      <c r="AG59" s="429"/>
      <c r="AH59" s="429"/>
      <c r="AI59" s="429"/>
      <c r="AJ59" s="429"/>
      <c r="AK59" s="429"/>
      <c r="AL59" s="429"/>
      <c r="AM59" s="429"/>
    </row>
    <row r="60" spans="1:39" s="24" customFormat="1" ht="14.1" customHeight="1">
      <c r="A60" s="208" t="s">
        <v>20</v>
      </c>
      <c r="B60" s="119">
        <v>173</v>
      </c>
      <c r="C60" s="119">
        <v>228</v>
      </c>
      <c r="D60" s="250">
        <v>195</v>
      </c>
      <c r="E60" s="324">
        <v>195</v>
      </c>
      <c r="F60" s="171">
        <v>170</v>
      </c>
      <c r="G60" s="488">
        <v>169</v>
      </c>
      <c r="H60" s="488">
        <v>150</v>
      </c>
      <c r="I60" s="429">
        <f t="shared" si="18"/>
        <v>169</v>
      </c>
      <c r="J60" s="429">
        <v>6</v>
      </c>
      <c r="K60" s="429">
        <v>5</v>
      </c>
      <c r="L60" s="429">
        <v>27</v>
      </c>
      <c r="M60" s="429">
        <v>8</v>
      </c>
      <c r="N60" s="429">
        <v>14</v>
      </c>
      <c r="O60" s="429">
        <v>61</v>
      </c>
      <c r="P60" s="429">
        <v>22</v>
      </c>
      <c r="Q60" s="429">
        <v>8</v>
      </c>
      <c r="R60" s="429">
        <v>18</v>
      </c>
      <c r="S60" s="429"/>
      <c r="T60" s="429">
        <f t="shared" si="21"/>
        <v>169</v>
      </c>
      <c r="U60" s="429">
        <v>6</v>
      </c>
      <c r="V60" s="429">
        <v>5</v>
      </c>
      <c r="W60" s="429">
        <v>27</v>
      </c>
      <c r="X60" s="429">
        <v>8</v>
      </c>
      <c r="Y60" s="429">
        <v>14</v>
      </c>
      <c r="Z60" s="429">
        <v>61</v>
      </c>
      <c r="AA60" s="429">
        <v>22</v>
      </c>
      <c r="AB60" s="429">
        <v>8</v>
      </c>
      <c r="AC60" s="429">
        <v>18</v>
      </c>
      <c r="AD60" s="429"/>
      <c r="AE60" s="429"/>
      <c r="AF60" s="429"/>
      <c r="AG60" s="429"/>
      <c r="AH60" s="429"/>
      <c r="AI60" s="429"/>
      <c r="AJ60" s="429"/>
      <c r="AK60" s="429"/>
      <c r="AL60" s="429"/>
      <c r="AM60" s="429"/>
    </row>
    <row r="61" spans="1:39" ht="5.0999999999999996" customHeight="1">
      <c r="A61" s="267"/>
      <c r="B61" s="267"/>
      <c r="C61" s="267"/>
      <c r="D61" s="267"/>
      <c r="E61" s="267"/>
      <c r="F61" s="267"/>
      <c r="G61" s="267"/>
      <c r="H61" s="267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AD61" s="244"/>
      <c r="AE61" s="244"/>
      <c r="AF61" s="244"/>
      <c r="AG61" s="244"/>
      <c r="AH61" s="244"/>
      <c r="AI61" s="244"/>
      <c r="AJ61" s="244"/>
      <c r="AK61" s="244"/>
      <c r="AL61" s="244"/>
      <c r="AM61" s="244"/>
    </row>
    <row r="62" spans="1:39" ht="5.0999999999999996" customHeight="1">
      <c r="A62" s="29"/>
      <c r="B62" s="29"/>
      <c r="C62" s="29"/>
      <c r="D62" s="29"/>
      <c r="E62" s="29"/>
      <c r="F62" s="29"/>
      <c r="G62" s="29"/>
      <c r="H62" s="29"/>
      <c r="I62" s="244"/>
      <c r="J62" s="244"/>
      <c r="K62" s="244"/>
      <c r="L62" s="244"/>
      <c r="M62" s="244"/>
      <c r="N62" s="244"/>
      <c r="O62" s="244"/>
      <c r="P62" s="244"/>
      <c r="Q62" s="244"/>
      <c r="R62" s="244"/>
    </row>
    <row r="63" spans="1:39" ht="15" customHeight="1">
      <c r="A63" s="78"/>
      <c r="B63" s="78"/>
      <c r="C63" s="78"/>
      <c r="D63" s="78"/>
      <c r="E63" s="78"/>
      <c r="F63" s="78"/>
      <c r="G63" s="78"/>
      <c r="H63" s="149"/>
    </row>
    <row r="64" spans="1:39" ht="15" customHeight="1">
      <c r="G64" s="24"/>
      <c r="H64" s="149"/>
    </row>
    <row r="65" spans="7:8" ht="15" customHeight="1">
      <c r="G65" s="24"/>
      <c r="H65" s="149"/>
    </row>
    <row r="66" spans="7:8" ht="15" customHeight="1">
      <c r="G66" s="24"/>
      <c r="H66" s="149"/>
    </row>
    <row r="67" spans="7:8" ht="15" customHeight="1">
      <c r="G67" s="24"/>
      <c r="H67" s="149"/>
    </row>
    <row r="68" spans="7:8" ht="15" customHeight="1">
      <c r="G68" s="24"/>
      <c r="H68" s="149"/>
    </row>
    <row r="69" spans="7:8" ht="15" customHeight="1">
      <c r="G69" s="24"/>
      <c r="H69" s="149"/>
    </row>
    <row r="70" spans="7:8" ht="15" customHeight="1">
      <c r="G70" s="24"/>
      <c r="H70" s="149"/>
    </row>
    <row r="71" spans="7:8" ht="15" customHeight="1">
      <c r="G71" s="24"/>
      <c r="H71" s="149"/>
    </row>
    <row r="72" spans="7:8" ht="15" customHeight="1">
      <c r="G72" s="24"/>
      <c r="H72" s="149"/>
    </row>
    <row r="73" spans="7:8" ht="15" customHeight="1">
      <c r="G73" s="24"/>
      <c r="H73" s="149"/>
    </row>
    <row r="74" spans="7:8" ht="15" customHeight="1">
      <c r="G74" s="24"/>
      <c r="H74" s="149"/>
    </row>
    <row r="75" spans="7:8" ht="15" customHeight="1">
      <c r="G75" s="24"/>
      <c r="H75" s="149"/>
    </row>
    <row r="76" spans="7:8" ht="15" customHeight="1">
      <c r="G76" s="24"/>
      <c r="H76" s="149"/>
    </row>
    <row r="77" spans="7:8" ht="15" customHeight="1">
      <c r="G77" s="24"/>
      <c r="H77" s="149"/>
    </row>
    <row r="78" spans="7:8" ht="15" customHeight="1">
      <c r="G78" s="24"/>
      <c r="H78" s="149"/>
    </row>
    <row r="79" spans="7:8" ht="15" customHeight="1">
      <c r="G79" s="24"/>
      <c r="H79" s="149"/>
    </row>
    <row r="80" spans="7:8" ht="15" customHeight="1">
      <c r="G80" s="24"/>
      <c r="H80" s="149"/>
    </row>
    <row r="81" spans="7:8" ht="15" customHeight="1">
      <c r="G81" s="24"/>
      <c r="H81" s="149"/>
    </row>
    <row r="82" spans="7:8" ht="15" customHeight="1">
      <c r="G82" s="24"/>
      <c r="H82" s="149"/>
    </row>
    <row r="83" spans="7:8" ht="15" customHeight="1">
      <c r="G83" s="24"/>
      <c r="H83" s="149"/>
    </row>
    <row r="84" spans="7:8" ht="15" customHeight="1">
      <c r="G84" s="24"/>
      <c r="H84" s="149"/>
    </row>
    <row r="85" spans="7:8" ht="15" customHeight="1">
      <c r="G85" s="24"/>
      <c r="H85" s="149"/>
    </row>
    <row r="86" spans="7:8" ht="15" customHeight="1">
      <c r="G86" s="24"/>
      <c r="H86" s="149"/>
    </row>
    <row r="87" spans="7:8" ht="15" customHeight="1">
      <c r="G87" s="24"/>
      <c r="H87" s="149"/>
    </row>
    <row r="88" spans="7:8" ht="15" customHeight="1">
      <c r="G88" s="24"/>
      <c r="H88" s="149"/>
    </row>
    <row r="89" spans="7:8" ht="15" customHeight="1">
      <c r="G89" s="24"/>
      <c r="H89" s="149"/>
    </row>
    <row r="90" spans="7:8" ht="15" customHeight="1">
      <c r="G90" s="24"/>
      <c r="H90" s="149"/>
    </row>
    <row r="91" spans="7:8" ht="15" customHeight="1">
      <c r="G91" s="24"/>
      <c r="H91" s="149"/>
    </row>
    <row r="92" spans="7:8" ht="15" customHeight="1">
      <c r="G92" s="24"/>
      <c r="H92" s="149"/>
    </row>
    <row r="93" spans="7:8" ht="15" customHeight="1">
      <c r="G93" s="24"/>
      <c r="H93" s="149"/>
    </row>
    <row r="94" spans="7:8" ht="15" customHeight="1">
      <c r="G94" s="24"/>
      <c r="H94" s="149"/>
    </row>
    <row r="95" spans="7:8" ht="15" customHeight="1">
      <c r="G95" s="24"/>
      <c r="H95" s="149"/>
    </row>
    <row r="96" spans="7:8" ht="15" customHeight="1">
      <c r="G96" s="24"/>
      <c r="H96" s="149"/>
    </row>
    <row r="97" spans="7:8" ht="15" customHeight="1">
      <c r="G97" s="24"/>
      <c r="H97" s="149"/>
    </row>
    <row r="98" spans="7:8" ht="15" customHeight="1">
      <c r="G98" s="24"/>
      <c r="H98" s="149"/>
    </row>
    <row r="99" spans="7:8" ht="15" customHeight="1">
      <c r="G99" s="24"/>
      <c r="H99" s="149"/>
    </row>
    <row r="100" spans="7:8" ht="15" customHeight="1">
      <c r="G100" s="24"/>
      <c r="H100" s="149"/>
    </row>
    <row r="101" spans="7:8" ht="15" customHeight="1">
      <c r="G101" s="24"/>
      <c r="H101" s="149"/>
    </row>
    <row r="102" spans="7:8" ht="15" customHeight="1">
      <c r="G102" s="24"/>
      <c r="H102" s="149"/>
    </row>
    <row r="103" spans="7:8" ht="15" customHeight="1">
      <c r="G103" s="24"/>
      <c r="H103" s="149"/>
    </row>
    <row r="104" spans="7:8" ht="15" customHeight="1">
      <c r="G104" s="24"/>
      <c r="H104" s="149"/>
    </row>
    <row r="105" spans="7:8" ht="15" customHeight="1">
      <c r="G105" s="24"/>
      <c r="H105" s="149"/>
    </row>
    <row r="106" spans="7:8" ht="15" customHeight="1">
      <c r="G106" s="24"/>
      <c r="H106" s="149"/>
    </row>
    <row r="107" spans="7:8" ht="15" customHeight="1">
      <c r="G107" s="24"/>
      <c r="H107" s="149"/>
    </row>
    <row r="108" spans="7:8" ht="15" customHeight="1">
      <c r="G108" s="24"/>
      <c r="H108" s="149"/>
    </row>
    <row r="109" spans="7:8" ht="15" customHeight="1">
      <c r="G109" s="24"/>
      <c r="H109" s="149"/>
    </row>
    <row r="110" spans="7:8" ht="15" customHeight="1">
      <c r="G110" s="24"/>
      <c r="H110" s="149"/>
    </row>
    <row r="111" spans="7:8" ht="15" customHeight="1">
      <c r="G111" s="24"/>
      <c r="H111" s="149"/>
    </row>
    <row r="112" spans="7:8" ht="15" customHeight="1">
      <c r="G112" s="24"/>
      <c r="H112" s="149"/>
    </row>
    <row r="113" spans="7:8" ht="15" customHeight="1">
      <c r="G113" s="24"/>
      <c r="H113" s="149"/>
    </row>
    <row r="114" spans="7:8" ht="15" customHeight="1">
      <c r="G114" s="24"/>
      <c r="H114" s="149"/>
    </row>
    <row r="115" spans="7:8" ht="15" customHeight="1">
      <c r="G115" s="24"/>
      <c r="H115" s="149"/>
    </row>
    <row r="116" spans="7:8" ht="15" customHeight="1">
      <c r="G116" s="24"/>
      <c r="H116" s="149"/>
    </row>
    <row r="117" spans="7:8" ht="15" customHeight="1">
      <c r="G117" s="24"/>
      <c r="H117" s="149"/>
    </row>
    <row r="118" spans="7:8" ht="15" customHeight="1">
      <c r="G118" s="24"/>
      <c r="H118" s="149"/>
    </row>
    <row r="119" spans="7:8" ht="15" customHeight="1">
      <c r="G119" s="24"/>
      <c r="H119" s="149"/>
    </row>
    <row r="120" spans="7:8" ht="15" customHeight="1">
      <c r="G120" s="149"/>
      <c r="H120" s="149"/>
    </row>
    <row r="121" spans="7:8" ht="15" customHeight="1">
      <c r="G121" s="149"/>
      <c r="H121" s="149"/>
    </row>
    <row r="122" spans="7:8" ht="15" customHeight="1">
      <c r="G122" s="149"/>
      <c r="H122" s="149"/>
    </row>
    <row r="123" spans="7:8" ht="15" customHeight="1">
      <c r="G123" s="149"/>
      <c r="H123" s="149"/>
    </row>
    <row r="124" spans="7:8" ht="15" customHeight="1">
      <c r="G124" s="149"/>
      <c r="H124" s="149"/>
    </row>
    <row r="125" spans="7:8" ht="15" customHeight="1">
      <c r="G125" s="149"/>
      <c r="H125" s="149"/>
    </row>
    <row r="126" spans="7:8" ht="15" customHeight="1">
      <c r="G126" s="149"/>
      <c r="H126" s="149"/>
    </row>
    <row r="127" spans="7:8" ht="15" customHeight="1">
      <c r="G127" s="149"/>
      <c r="H127" s="149"/>
    </row>
    <row r="128" spans="7:8" ht="15" customHeight="1">
      <c r="G128" s="149"/>
      <c r="H128" s="149"/>
    </row>
    <row r="129" spans="7:8" ht="15" customHeight="1">
      <c r="G129" s="149"/>
      <c r="H129" s="149"/>
    </row>
    <row r="130" spans="7:8" ht="15" customHeight="1">
      <c r="G130" s="149"/>
      <c r="H130" s="149"/>
    </row>
    <row r="131" spans="7:8" ht="15" customHeight="1">
      <c r="G131" s="149"/>
      <c r="H131" s="149"/>
    </row>
    <row r="132" spans="7:8" ht="15" customHeight="1">
      <c r="G132" s="149"/>
      <c r="H132" s="149"/>
    </row>
    <row r="133" spans="7:8" ht="15" customHeight="1">
      <c r="G133" s="149"/>
      <c r="H133" s="149"/>
    </row>
    <row r="134" spans="7:8" ht="15" customHeight="1">
      <c r="G134" s="149"/>
      <c r="H134" s="149"/>
    </row>
    <row r="135" spans="7:8" ht="15" customHeight="1">
      <c r="G135" s="149"/>
      <c r="H135" s="149"/>
    </row>
    <row r="136" spans="7:8" ht="15" customHeight="1">
      <c r="G136" s="149"/>
      <c r="H136" s="149"/>
    </row>
    <row r="137" spans="7:8" ht="15" customHeight="1">
      <c r="G137" s="149"/>
      <c r="H137" s="149"/>
    </row>
    <row r="138" spans="7:8" ht="15" customHeight="1">
      <c r="G138" s="149"/>
      <c r="H138" s="149"/>
    </row>
    <row r="139" spans="7:8" ht="15" customHeight="1">
      <c r="G139" s="149"/>
      <c r="H139" s="149"/>
    </row>
    <row r="140" spans="7:8" ht="15" customHeight="1">
      <c r="G140" s="149"/>
      <c r="H140" s="149"/>
    </row>
    <row r="141" spans="7:8" ht="15" customHeight="1">
      <c r="G141" s="149"/>
      <c r="H141" s="149"/>
    </row>
    <row r="142" spans="7:8" ht="15" customHeight="1">
      <c r="G142" s="149"/>
      <c r="H142" s="149"/>
    </row>
    <row r="143" spans="7:8" ht="15" customHeight="1">
      <c r="G143" s="149"/>
      <c r="H143" s="149"/>
    </row>
    <row r="144" spans="7:8" ht="15" customHeight="1">
      <c r="G144" s="149"/>
      <c r="H144" s="149"/>
    </row>
    <row r="145" spans="7:8" ht="15" customHeight="1">
      <c r="G145" s="149"/>
      <c r="H145" s="149"/>
    </row>
    <row r="146" spans="7:8" ht="15" customHeight="1">
      <c r="G146" s="149"/>
      <c r="H146" s="149"/>
    </row>
    <row r="147" spans="7:8" ht="15" customHeight="1">
      <c r="G147" s="149"/>
      <c r="H147" s="149"/>
    </row>
    <row r="148" spans="7:8" ht="15" customHeight="1">
      <c r="G148" s="149"/>
      <c r="H148" s="149"/>
    </row>
    <row r="149" spans="7:8" ht="15" customHeight="1">
      <c r="G149" s="149"/>
      <c r="H149" s="149"/>
    </row>
    <row r="150" spans="7:8" ht="15" customHeight="1">
      <c r="G150" s="149"/>
      <c r="H150" s="149"/>
    </row>
    <row r="151" spans="7:8" ht="15" customHeight="1">
      <c r="G151" s="149"/>
      <c r="H151" s="149"/>
    </row>
    <row r="152" spans="7:8" ht="15" customHeight="1">
      <c r="G152" s="149"/>
      <c r="H152" s="149"/>
    </row>
    <row r="153" spans="7:8" ht="15" customHeight="1">
      <c r="G153" s="149"/>
      <c r="H153" s="149"/>
    </row>
    <row r="154" spans="7:8" ht="15" customHeight="1">
      <c r="G154" s="149"/>
      <c r="H154" s="149"/>
    </row>
    <row r="155" spans="7:8" ht="15" customHeight="1">
      <c r="G155" s="149"/>
      <c r="H155" s="149"/>
    </row>
    <row r="156" spans="7:8" ht="15" customHeight="1">
      <c r="G156" s="149"/>
      <c r="H156" s="149"/>
    </row>
    <row r="157" spans="7:8" ht="15" customHeight="1">
      <c r="G157" s="149"/>
      <c r="H157" s="149"/>
    </row>
    <row r="158" spans="7:8" ht="15" customHeight="1">
      <c r="G158" s="149"/>
      <c r="H158" s="149"/>
    </row>
    <row r="159" spans="7:8" ht="15" customHeight="1">
      <c r="G159" s="149"/>
      <c r="H159" s="149"/>
    </row>
    <row r="160" spans="7:8" ht="15" customHeight="1">
      <c r="G160" s="149"/>
      <c r="H160" s="149"/>
    </row>
    <row r="161" spans="7:8" ht="15" customHeight="1">
      <c r="G161" s="149"/>
      <c r="H161" s="149"/>
    </row>
    <row r="162" spans="7:8" ht="15" customHeight="1">
      <c r="G162" s="149"/>
      <c r="H162" s="149"/>
    </row>
    <row r="163" spans="7:8" ht="15" customHeight="1">
      <c r="G163" s="149"/>
      <c r="H163" s="149"/>
    </row>
    <row r="164" spans="7:8" ht="15" customHeight="1">
      <c r="G164" s="149"/>
      <c r="H164" s="149"/>
    </row>
    <row r="165" spans="7:8" ht="15" customHeight="1">
      <c r="G165" s="149"/>
      <c r="H165" s="149"/>
    </row>
    <row r="166" spans="7:8" ht="15" customHeight="1">
      <c r="G166" s="149"/>
      <c r="H166" s="149"/>
    </row>
    <row r="167" spans="7:8" ht="15" customHeight="1">
      <c r="G167" s="149"/>
      <c r="H167" s="149"/>
    </row>
    <row r="168" spans="7:8" ht="15" customHeight="1">
      <c r="G168" s="149"/>
      <c r="H168" s="149"/>
    </row>
    <row r="169" spans="7:8" ht="15" customHeight="1">
      <c r="G169" s="149"/>
      <c r="H169" s="149"/>
    </row>
    <row r="170" spans="7:8" ht="15" customHeight="1">
      <c r="G170" s="149"/>
      <c r="H170" s="149"/>
    </row>
    <row r="171" spans="7:8" ht="15" customHeight="1">
      <c r="G171" s="149"/>
      <c r="H171" s="149"/>
    </row>
    <row r="172" spans="7:8" ht="15" customHeight="1">
      <c r="G172" s="149"/>
      <c r="H172" s="149"/>
    </row>
    <row r="173" spans="7:8" ht="15" customHeight="1">
      <c r="G173" s="149"/>
      <c r="H173" s="149"/>
    </row>
    <row r="174" spans="7:8" ht="15" customHeight="1">
      <c r="G174" s="149"/>
      <c r="H174" s="149"/>
    </row>
    <row r="175" spans="7:8" ht="15" customHeight="1">
      <c r="G175" s="149"/>
      <c r="H175" s="149"/>
    </row>
    <row r="176" spans="7:8" ht="15" customHeight="1">
      <c r="G176" s="149"/>
      <c r="H176" s="149"/>
    </row>
    <row r="177" spans="7:8" ht="15" customHeight="1">
      <c r="G177" s="149"/>
      <c r="H177" s="149"/>
    </row>
    <row r="178" spans="7:8" ht="15" customHeight="1">
      <c r="G178" s="149"/>
      <c r="H178" s="149"/>
    </row>
    <row r="179" spans="7:8" ht="15" customHeight="1">
      <c r="G179" s="149"/>
      <c r="H179" s="149"/>
    </row>
    <row r="180" spans="7:8" ht="15" customHeight="1">
      <c r="G180" s="149"/>
      <c r="H180" s="149"/>
    </row>
    <row r="181" spans="7:8" ht="15" customHeight="1">
      <c r="G181" s="149"/>
      <c r="H181" s="149"/>
    </row>
    <row r="182" spans="7:8" ht="15" customHeight="1">
      <c r="G182" s="149"/>
      <c r="H182" s="149"/>
    </row>
    <row r="183" spans="7:8" ht="15" customHeight="1">
      <c r="G183" s="149"/>
      <c r="H183" s="149"/>
    </row>
    <row r="184" spans="7:8" ht="15" customHeight="1">
      <c r="G184" s="149"/>
      <c r="H184" s="149"/>
    </row>
    <row r="185" spans="7:8" ht="15" customHeight="1">
      <c r="G185" s="149"/>
      <c r="H185" s="149"/>
    </row>
    <row r="186" spans="7:8" ht="15" customHeight="1">
      <c r="G186" s="149"/>
      <c r="H186" s="149"/>
    </row>
    <row r="187" spans="7:8" ht="15" customHeight="1">
      <c r="G187" s="149"/>
      <c r="H187" s="149"/>
    </row>
    <row r="188" spans="7:8" ht="15" customHeight="1">
      <c r="G188" s="149"/>
      <c r="H188" s="149"/>
    </row>
    <row r="189" spans="7:8" ht="15" customHeight="1">
      <c r="G189" s="149"/>
      <c r="H189" s="149"/>
    </row>
    <row r="190" spans="7:8" ht="15" customHeight="1">
      <c r="G190" s="149"/>
      <c r="H190" s="149"/>
    </row>
    <row r="191" spans="7:8" ht="15" customHeight="1">
      <c r="G191" s="149"/>
      <c r="H191" s="149"/>
    </row>
    <row r="192" spans="7:8" ht="15" customHeight="1">
      <c r="G192" s="149"/>
      <c r="H192" s="149"/>
    </row>
    <row r="193" spans="7:8" ht="15" customHeight="1">
      <c r="G193" s="149"/>
      <c r="H193" s="149"/>
    </row>
    <row r="194" spans="7:8" ht="15" customHeight="1">
      <c r="G194" s="149"/>
      <c r="H194" s="149"/>
    </row>
    <row r="195" spans="7:8" ht="15" customHeight="1">
      <c r="G195" s="149"/>
      <c r="H195" s="149"/>
    </row>
    <row r="196" spans="7:8" ht="15" customHeight="1">
      <c r="G196" s="149"/>
      <c r="H196" s="149"/>
    </row>
    <row r="197" spans="7:8" ht="15" customHeight="1">
      <c r="G197" s="149"/>
      <c r="H197" s="149"/>
    </row>
    <row r="198" spans="7:8" ht="15" customHeight="1">
      <c r="G198" s="149"/>
      <c r="H198" s="149"/>
    </row>
    <row r="199" spans="7:8" ht="15" customHeight="1">
      <c r="G199" s="149"/>
      <c r="H199" s="149"/>
    </row>
    <row r="200" spans="7:8" ht="15" customHeight="1">
      <c r="G200" s="149"/>
      <c r="H200" s="149"/>
    </row>
    <row r="201" spans="7:8" ht="15" customHeight="1">
      <c r="G201" s="149"/>
      <c r="H201" s="149"/>
    </row>
    <row r="202" spans="7:8" ht="15" customHeight="1">
      <c r="G202" s="149"/>
      <c r="H202" s="149"/>
    </row>
    <row r="203" spans="7:8" ht="15" customHeight="1">
      <c r="G203" s="149"/>
      <c r="H203" s="149"/>
    </row>
    <row r="204" spans="7:8" ht="15" customHeight="1">
      <c r="G204" s="149"/>
      <c r="H204" s="149"/>
    </row>
    <row r="205" spans="7:8" ht="15" customHeight="1">
      <c r="G205" s="149"/>
      <c r="H205" s="149"/>
    </row>
    <row r="206" spans="7:8" ht="15" customHeight="1">
      <c r="G206" s="149"/>
      <c r="H206" s="149"/>
    </row>
    <row r="207" spans="7:8" ht="15" customHeight="1">
      <c r="G207" s="149"/>
      <c r="H207" s="149"/>
    </row>
    <row r="208" spans="7:8" ht="15" customHeight="1">
      <c r="G208" s="149"/>
      <c r="H208" s="149"/>
    </row>
    <row r="209" spans="7:8" ht="15" customHeight="1">
      <c r="G209" s="149"/>
      <c r="H209" s="149"/>
    </row>
    <row r="210" spans="7:8" ht="15" customHeight="1">
      <c r="G210" s="149"/>
      <c r="H210" s="149"/>
    </row>
    <row r="211" spans="7:8" ht="15" customHeight="1">
      <c r="G211" s="149"/>
      <c r="H211" s="149"/>
    </row>
    <row r="212" spans="7:8" ht="15" customHeight="1">
      <c r="G212" s="149"/>
      <c r="H212" s="149"/>
    </row>
    <row r="213" spans="7:8" ht="15" customHeight="1">
      <c r="G213" s="149"/>
      <c r="H213" s="149"/>
    </row>
    <row r="214" spans="7:8" ht="15" customHeight="1">
      <c r="G214" s="149"/>
      <c r="H214" s="149"/>
    </row>
    <row r="215" spans="7:8" ht="15" customHeight="1">
      <c r="G215" s="149"/>
      <c r="H215" s="149"/>
    </row>
    <row r="216" spans="7:8" ht="15" customHeight="1">
      <c r="G216" s="149"/>
      <c r="H216" s="149"/>
    </row>
    <row r="217" spans="7:8" ht="15" customHeight="1">
      <c r="G217" s="149"/>
      <c r="H217" s="149"/>
    </row>
    <row r="218" spans="7:8" ht="15" customHeight="1">
      <c r="G218" s="149"/>
      <c r="H218" s="149"/>
    </row>
    <row r="219" spans="7:8" ht="15" customHeight="1">
      <c r="G219" s="149"/>
      <c r="H219" s="149"/>
    </row>
    <row r="220" spans="7:8" ht="15" customHeight="1">
      <c r="G220" s="149"/>
      <c r="H220" s="149"/>
    </row>
    <row r="221" spans="7:8" ht="15" customHeight="1">
      <c r="G221" s="149"/>
      <c r="H221" s="149"/>
    </row>
    <row r="222" spans="7:8" ht="15" customHeight="1">
      <c r="G222" s="149"/>
      <c r="H222" s="149"/>
    </row>
    <row r="223" spans="7:8" ht="15" customHeight="1">
      <c r="G223" s="149"/>
      <c r="H223" s="149"/>
    </row>
    <row r="224" spans="7:8" ht="15" customHeight="1">
      <c r="G224" s="149"/>
      <c r="H224" s="149"/>
    </row>
    <row r="225" spans="7:8" ht="15" customHeight="1">
      <c r="G225" s="149"/>
      <c r="H225" s="149"/>
    </row>
    <row r="226" spans="7:8" ht="15" customHeight="1">
      <c r="G226" s="149"/>
      <c r="H226" s="149"/>
    </row>
    <row r="227" spans="7:8" ht="15" customHeight="1">
      <c r="G227" s="149"/>
      <c r="H227" s="149"/>
    </row>
    <row r="228" spans="7:8" ht="15" customHeight="1">
      <c r="G228" s="149"/>
      <c r="H228" s="149"/>
    </row>
    <row r="229" spans="7:8" ht="15" customHeight="1">
      <c r="G229" s="149"/>
      <c r="H229" s="149"/>
    </row>
    <row r="230" spans="7:8" ht="15" customHeight="1">
      <c r="G230" s="149"/>
      <c r="H230" s="149"/>
    </row>
    <row r="231" spans="7:8" ht="15" customHeight="1">
      <c r="G231" s="149"/>
      <c r="H231" s="149"/>
    </row>
    <row r="232" spans="7:8" ht="15" customHeight="1">
      <c r="G232" s="149"/>
      <c r="H232" s="149"/>
    </row>
    <row r="233" spans="7:8" ht="15" customHeight="1">
      <c r="G233" s="149"/>
      <c r="H233" s="149"/>
    </row>
    <row r="234" spans="7:8" ht="15" customHeight="1">
      <c r="G234" s="149"/>
      <c r="H234" s="149"/>
    </row>
    <row r="235" spans="7:8" ht="15" customHeight="1">
      <c r="G235" s="149"/>
      <c r="H235" s="149"/>
    </row>
    <row r="236" spans="7:8" ht="15" customHeight="1">
      <c r="G236" s="149"/>
      <c r="H236" s="149"/>
    </row>
    <row r="237" spans="7:8" ht="15" customHeight="1">
      <c r="G237" s="149"/>
      <c r="H237" s="149"/>
    </row>
    <row r="238" spans="7:8" ht="15" customHeight="1">
      <c r="G238" s="149"/>
      <c r="H238" s="149"/>
    </row>
    <row r="239" spans="7:8" ht="15" customHeight="1">
      <c r="G239" s="149"/>
      <c r="H239" s="149"/>
    </row>
    <row r="240" spans="7:8" ht="15" customHeight="1">
      <c r="G240" s="149"/>
      <c r="H240" s="149"/>
    </row>
    <row r="241" spans="7:8" ht="15" customHeight="1">
      <c r="G241" s="149"/>
      <c r="H241" s="149"/>
    </row>
    <row r="242" spans="7:8" ht="15" customHeight="1">
      <c r="G242" s="149"/>
      <c r="H242" s="149"/>
    </row>
    <row r="243" spans="7:8" ht="15" customHeight="1">
      <c r="G243" s="149"/>
      <c r="H243" s="149"/>
    </row>
    <row r="244" spans="7:8" ht="15" customHeight="1">
      <c r="G244" s="149"/>
      <c r="H244" s="149"/>
    </row>
    <row r="245" spans="7:8" ht="15" customHeight="1">
      <c r="G245" s="149"/>
      <c r="H245" s="149"/>
    </row>
    <row r="246" spans="7:8" ht="15" customHeight="1">
      <c r="G246" s="149"/>
      <c r="H246" s="149"/>
    </row>
    <row r="247" spans="7:8" ht="15" customHeight="1">
      <c r="G247" s="149"/>
      <c r="H247" s="149"/>
    </row>
    <row r="248" spans="7:8" ht="15" customHeight="1">
      <c r="G248" s="149"/>
      <c r="H248" s="149"/>
    </row>
    <row r="249" spans="7:8" ht="15" customHeight="1">
      <c r="G249" s="149"/>
      <c r="H249" s="149"/>
    </row>
    <row r="250" spans="7:8" ht="15" customHeight="1">
      <c r="G250" s="149"/>
      <c r="H250" s="149"/>
    </row>
    <row r="251" spans="7:8" ht="15" customHeight="1">
      <c r="G251" s="149"/>
      <c r="H251" s="149"/>
    </row>
    <row r="252" spans="7:8" ht="15" customHeight="1">
      <c r="G252" s="149"/>
      <c r="H252" s="149"/>
    </row>
    <row r="253" spans="7:8" ht="15" customHeight="1">
      <c r="G253" s="149"/>
      <c r="H253" s="149"/>
    </row>
    <row r="254" spans="7:8" ht="15" customHeight="1">
      <c r="G254" s="149"/>
      <c r="H254" s="149"/>
    </row>
    <row r="255" spans="7:8" ht="15" customHeight="1">
      <c r="G255" s="149"/>
      <c r="H255" s="149"/>
    </row>
    <row r="256" spans="7:8" ht="15" customHeight="1">
      <c r="G256" s="149"/>
      <c r="H256" s="149"/>
    </row>
    <row r="257" spans="7:8" ht="15" customHeight="1">
      <c r="G257" s="149"/>
      <c r="H257" s="149"/>
    </row>
    <row r="258" spans="7:8" ht="15" customHeight="1">
      <c r="G258" s="149"/>
      <c r="H258" s="149"/>
    </row>
    <row r="259" spans="7:8" ht="15" customHeight="1">
      <c r="G259" s="149"/>
      <c r="H259" s="149"/>
    </row>
    <row r="260" spans="7:8" ht="15" customHeight="1">
      <c r="G260" s="149"/>
      <c r="H260" s="149"/>
    </row>
    <row r="261" spans="7:8" ht="15" customHeight="1">
      <c r="G261" s="149"/>
      <c r="H261" s="149"/>
    </row>
    <row r="262" spans="7:8" ht="15" customHeight="1">
      <c r="G262" s="149"/>
      <c r="H262" s="149"/>
    </row>
    <row r="263" spans="7:8" ht="15" customHeight="1">
      <c r="G263" s="149"/>
      <c r="H263" s="149"/>
    </row>
    <row r="264" spans="7:8" ht="15" customHeight="1">
      <c r="G264" s="149"/>
      <c r="H264" s="149"/>
    </row>
    <row r="265" spans="7:8" ht="15" customHeight="1">
      <c r="G265" s="149"/>
      <c r="H265" s="149"/>
    </row>
    <row r="266" spans="7:8" ht="15" customHeight="1">
      <c r="G266" s="149"/>
      <c r="H266" s="149"/>
    </row>
    <row r="267" spans="7:8" ht="15" customHeight="1">
      <c r="G267" s="149"/>
      <c r="H267" s="149"/>
    </row>
    <row r="268" spans="7:8" ht="15" customHeight="1">
      <c r="G268" s="149"/>
      <c r="H268" s="149"/>
    </row>
    <row r="269" spans="7:8" ht="15" customHeight="1">
      <c r="G269" s="149"/>
      <c r="H269" s="149"/>
    </row>
    <row r="270" spans="7:8" ht="15" customHeight="1">
      <c r="G270" s="149"/>
      <c r="H270" s="149"/>
    </row>
    <row r="271" spans="7:8" ht="15" customHeight="1">
      <c r="G271" s="149"/>
      <c r="H271" s="149"/>
    </row>
    <row r="272" spans="7:8" ht="15" customHeight="1">
      <c r="G272" s="149"/>
      <c r="H272" s="149"/>
    </row>
    <row r="273" spans="7:8" ht="15" customHeight="1">
      <c r="G273" s="149"/>
      <c r="H273" s="149"/>
    </row>
    <row r="274" spans="7:8" ht="15" customHeight="1">
      <c r="G274" s="149"/>
      <c r="H274" s="149"/>
    </row>
    <row r="275" spans="7:8" ht="15" customHeight="1">
      <c r="G275" s="149"/>
      <c r="H275" s="149"/>
    </row>
    <row r="276" spans="7:8" ht="15" customHeight="1">
      <c r="G276" s="149"/>
      <c r="H276" s="149"/>
    </row>
    <row r="277" spans="7:8" ht="15" customHeight="1">
      <c r="G277" s="149"/>
      <c r="H277" s="149"/>
    </row>
    <row r="278" spans="7:8" ht="15" customHeight="1">
      <c r="G278" s="149"/>
      <c r="H278" s="149"/>
    </row>
    <row r="279" spans="7:8" ht="15" customHeight="1">
      <c r="G279" s="149"/>
      <c r="H279" s="149"/>
    </row>
    <row r="280" spans="7:8" ht="15" customHeight="1">
      <c r="G280" s="149"/>
      <c r="H280" s="149"/>
    </row>
    <row r="281" spans="7:8" ht="15" customHeight="1">
      <c r="G281" s="149"/>
      <c r="H281" s="149"/>
    </row>
    <row r="282" spans="7:8" ht="15" customHeight="1">
      <c r="G282" s="149"/>
      <c r="H282" s="149"/>
    </row>
    <row r="283" spans="7:8" ht="15" customHeight="1">
      <c r="G283" s="149"/>
      <c r="H283" s="149"/>
    </row>
    <row r="284" spans="7:8" ht="15" customHeight="1">
      <c r="G284" s="149"/>
      <c r="H284" s="149"/>
    </row>
    <row r="285" spans="7:8" ht="15" customHeight="1">
      <c r="G285" s="149"/>
      <c r="H285" s="149"/>
    </row>
    <row r="286" spans="7:8" ht="15" customHeight="1">
      <c r="G286" s="149"/>
      <c r="H286" s="149"/>
    </row>
    <row r="287" spans="7:8" ht="15" customHeight="1">
      <c r="G287" s="149"/>
      <c r="H287" s="149"/>
    </row>
    <row r="288" spans="7:8" ht="15" customHeight="1">
      <c r="G288" s="149"/>
      <c r="H288" s="149"/>
    </row>
    <row r="289" spans="7:8" ht="15" customHeight="1">
      <c r="G289" s="149"/>
      <c r="H289" s="149"/>
    </row>
    <row r="290" spans="7:8" ht="15" customHeight="1">
      <c r="G290" s="149"/>
      <c r="H290" s="149"/>
    </row>
    <row r="291" spans="7:8" ht="15" customHeight="1">
      <c r="G291" s="149"/>
      <c r="H291" s="149"/>
    </row>
    <row r="292" spans="7:8" ht="15" customHeight="1">
      <c r="G292" s="149"/>
      <c r="H292" s="149"/>
    </row>
    <row r="293" spans="7:8" ht="15" customHeight="1">
      <c r="G293" s="149"/>
      <c r="H293" s="149"/>
    </row>
    <row r="294" spans="7:8" ht="15" customHeight="1">
      <c r="G294" s="149"/>
      <c r="H294" s="149"/>
    </row>
    <row r="295" spans="7:8" ht="15" customHeight="1">
      <c r="G295" s="149"/>
      <c r="H295" s="149"/>
    </row>
    <row r="296" spans="7:8" ht="15" customHeight="1">
      <c r="G296" s="149"/>
      <c r="H296" s="149"/>
    </row>
    <row r="297" spans="7:8" ht="15" customHeight="1">
      <c r="G297" s="149"/>
      <c r="H297" s="149"/>
    </row>
    <row r="298" spans="7:8" ht="15" customHeight="1">
      <c r="G298" s="149"/>
      <c r="H298" s="149"/>
    </row>
    <row r="299" spans="7:8" ht="15" customHeight="1">
      <c r="G299" s="149"/>
      <c r="H299" s="149"/>
    </row>
    <row r="300" spans="7:8" ht="15" customHeight="1">
      <c r="G300" s="149"/>
      <c r="H300" s="149"/>
    </row>
    <row r="301" spans="7:8" ht="15" customHeight="1">
      <c r="G301" s="149"/>
      <c r="H301" s="149"/>
    </row>
    <row r="302" spans="7:8" ht="15" customHeight="1">
      <c r="G302" s="149"/>
      <c r="H302" s="149"/>
    </row>
    <row r="303" spans="7:8" ht="15" customHeight="1">
      <c r="G303" s="149"/>
      <c r="H303" s="149"/>
    </row>
    <row r="304" spans="7:8" ht="15" customHeight="1">
      <c r="G304" s="149"/>
      <c r="H304" s="149"/>
    </row>
    <row r="305" spans="7:8" ht="15" customHeight="1">
      <c r="G305" s="149"/>
      <c r="H305" s="149"/>
    </row>
    <row r="306" spans="7:8" ht="15" customHeight="1">
      <c r="G306" s="149"/>
      <c r="H306" s="149"/>
    </row>
    <row r="307" spans="7:8" ht="15" customHeight="1">
      <c r="G307" s="149"/>
      <c r="H307" s="149"/>
    </row>
    <row r="308" spans="7:8" ht="15" customHeight="1">
      <c r="G308" s="149"/>
      <c r="H308" s="149"/>
    </row>
    <row r="309" spans="7:8" ht="15" customHeight="1">
      <c r="G309" s="149"/>
      <c r="H309" s="149"/>
    </row>
    <row r="310" spans="7:8" ht="15" customHeight="1">
      <c r="G310" s="149"/>
      <c r="H310" s="149"/>
    </row>
    <row r="311" spans="7:8" ht="15" customHeight="1">
      <c r="G311" s="149"/>
      <c r="H311" s="149"/>
    </row>
    <row r="312" spans="7:8" ht="15" customHeight="1">
      <c r="G312" s="149"/>
      <c r="H312" s="149"/>
    </row>
    <row r="313" spans="7:8" ht="15" customHeight="1">
      <c r="G313" s="149"/>
      <c r="H313" s="149"/>
    </row>
    <row r="314" spans="7:8" ht="15" customHeight="1">
      <c r="G314" s="149"/>
      <c r="H314" s="149"/>
    </row>
    <row r="315" spans="7:8" ht="15" customHeight="1">
      <c r="G315" s="149"/>
      <c r="H315" s="149"/>
    </row>
    <row r="316" spans="7:8" ht="15" customHeight="1">
      <c r="G316" s="149"/>
      <c r="H316" s="149"/>
    </row>
    <row r="317" spans="7:8" ht="15" customHeight="1">
      <c r="G317" s="149"/>
      <c r="H317" s="149"/>
    </row>
    <row r="318" spans="7:8" ht="15" customHeight="1">
      <c r="G318" s="149"/>
      <c r="H318" s="149"/>
    </row>
    <row r="319" spans="7:8" ht="15" customHeight="1">
      <c r="G319" s="149"/>
      <c r="H319" s="149"/>
    </row>
    <row r="320" spans="7:8" ht="15" customHeight="1">
      <c r="G320" s="149"/>
      <c r="H320" s="149"/>
    </row>
    <row r="321" spans="7:8" ht="15" customHeight="1">
      <c r="G321" s="149"/>
      <c r="H321" s="149"/>
    </row>
    <row r="322" spans="7:8" ht="15" customHeight="1">
      <c r="G322" s="149"/>
      <c r="H322" s="149"/>
    </row>
    <row r="323" spans="7:8" ht="15" customHeight="1">
      <c r="G323" s="149"/>
      <c r="H323" s="149"/>
    </row>
    <row r="324" spans="7:8" ht="15" customHeight="1">
      <c r="G324" s="149"/>
      <c r="H324" s="149"/>
    </row>
    <row r="325" spans="7:8" ht="15" customHeight="1">
      <c r="G325" s="149"/>
      <c r="H325" s="149"/>
    </row>
    <row r="326" spans="7:8" ht="15" customHeight="1">
      <c r="G326" s="149"/>
      <c r="H326" s="149"/>
    </row>
    <row r="327" spans="7:8" ht="15" customHeight="1">
      <c r="G327" s="149"/>
      <c r="H327" s="149"/>
    </row>
    <row r="328" spans="7:8" ht="15" customHeight="1">
      <c r="G328" s="149"/>
      <c r="H328" s="149"/>
    </row>
    <row r="329" spans="7:8" ht="15" customHeight="1">
      <c r="G329" s="149"/>
      <c r="H329" s="149"/>
    </row>
    <row r="330" spans="7:8" ht="15" customHeight="1">
      <c r="G330" s="149"/>
      <c r="H330" s="149"/>
    </row>
    <row r="331" spans="7:8" ht="15" customHeight="1">
      <c r="G331" s="149"/>
      <c r="H331" s="149"/>
    </row>
    <row r="332" spans="7:8" ht="15" customHeight="1">
      <c r="G332" s="149"/>
      <c r="H332" s="149"/>
    </row>
    <row r="333" spans="7:8" ht="15" customHeight="1">
      <c r="G333" s="149"/>
      <c r="H333" s="149"/>
    </row>
    <row r="334" spans="7:8" ht="15" customHeight="1">
      <c r="G334" s="149"/>
      <c r="H334" s="149"/>
    </row>
    <row r="335" spans="7:8" ht="15" customHeight="1">
      <c r="G335" s="149"/>
      <c r="H335" s="149"/>
    </row>
    <row r="336" spans="7:8" ht="15" customHeight="1">
      <c r="G336" s="149"/>
      <c r="H336" s="149"/>
    </row>
    <row r="337" spans="7:8" ht="15" customHeight="1">
      <c r="G337" s="149"/>
      <c r="H337" s="149"/>
    </row>
    <row r="338" spans="7:8" ht="15" customHeight="1">
      <c r="G338" s="149"/>
      <c r="H338" s="149"/>
    </row>
    <row r="339" spans="7:8" ht="15" customHeight="1">
      <c r="G339" s="149"/>
      <c r="H339" s="149"/>
    </row>
    <row r="340" spans="7:8" ht="15" customHeight="1">
      <c r="G340" s="149"/>
      <c r="H340" s="149"/>
    </row>
    <row r="341" spans="7:8" ht="15" customHeight="1">
      <c r="G341" s="149"/>
      <c r="H341" s="149"/>
    </row>
    <row r="342" spans="7:8" ht="15" customHeight="1">
      <c r="G342" s="149"/>
      <c r="H342" s="149"/>
    </row>
    <row r="343" spans="7:8" ht="15" customHeight="1">
      <c r="G343" s="149"/>
      <c r="H343" s="149"/>
    </row>
    <row r="344" spans="7:8" ht="15" customHeight="1">
      <c r="G344" s="149"/>
      <c r="H344" s="149"/>
    </row>
    <row r="345" spans="7:8" ht="15" customHeight="1">
      <c r="G345" s="149"/>
      <c r="H345" s="149"/>
    </row>
    <row r="346" spans="7:8" ht="15" customHeight="1">
      <c r="G346" s="149"/>
      <c r="H346" s="149"/>
    </row>
    <row r="347" spans="7:8" ht="15" customHeight="1">
      <c r="G347" s="149"/>
      <c r="H347" s="149"/>
    </row>
    <row r="348" spans="7:8" ht="15" customHeight="1">
      <c r="G348" s="149"/>
      <c r="H348" s="149"/>
    </row>
    <row r="349" spans="7:8" ht="15" customHeight="1">
      <c r="G349" s="149"/>
      <c r="H349" s="149"/>
    </row>
    <row r="350" spans="7:8" ht="15" customHeight="1">
      <c r="G350" s="149"/>
      <c r="H350" s="149"/>
    </row>
    <row r="351" spans="7:8" ht="15" customHeight="1">
      <c r="G351" s="149"/>
      <c r="H351" s="149"/>
    </row>
    <row r="352" spans="7:8" ht="15" customHeight="1">
      <c r="G352" s="149"/>
      <c r="H352" s="149"/>
    </row>
    <row r="353" spans="7:8" ht="15" customHeight="1">
      <c r="G353" s="149"/>
      <c r="H353" s="149"/>
    </row>
    <row r="354" spans="7:8" ht="15" customHeight="1">
      <c r="G354" s="149"/>
      <c r="H354" s="149"/>
    </row>
    <row r="355" spans="7:8" ht="15" customHeight="1">
      <c r="G355" s="149"/>
      <c r="H355" s="149"/>
    </row>
    <row r="356" spans="7:8" ht="15" customHeight="1">
      <c r="G356" s="149"/>
      <c r="H356" s="149"/>
    </row>
    <row r="357" spans="7:8" ht="15" customHeight="1">
      <c r="G357" s="149"/>
      <c r="H357" s="149"/>
    </row>
    <row r="358" spans="7:8" ht="15" customHeight="1">
      <c r="G358" s="149"/>
      <c r="H358" s="149"/>
    </row>
    <row r="359" spans="7:8" ht="15" customHeight="1">
      <c r="G359" s="149"/>
      <c r="H359" s="149"/>
    </row>
    <row r="360" spans="7:8" ht="15" customHeight="1">
      <c r="G360" s="149"/>
      <c r="H360" s="149"/>
    </row>
    <row r="361" spans="7:8" ht="15" customHeight="1">
      <c r="G361" s="149"/>
      <c r="H361" s="149"/>
    </row>
    <row r="362" spans="7:8" ht="15" customHeight="1">
      <c r="G362" s="149"/>
      <c r="H362" s="149"/>
    </row>
    <row r="363" spans="7:8" ht="15" customHeight="1">
      <c r="G363" s="149"/>
      <c r="H363" s="149"/>
    </row>
    <row r="364" spans="7:8" ht="15" customHeight="1">
      <c r="G364" s="149"/>
      <c r="H364" s="149"/>
    </row>
    <row r="365" spans="7:8" ht="15" customHeight="1">
      <c r="G365" s="149"/>
      <c r="H365" s="149"/>
    </row>
    <row r="366" spans="7:8" ht="15" customHeight="1">
      <c r="G366" s="149"/>
      <c r="H366" s="149"/>
    </row>
    <row r="367" spans="7:8" ht="15" customHeight="1">
      <c r="G367" s="149"/>
      <c r="H367" s="149"/>
    </row>
    <row r="368" spans="7:8" ht="15" customHeight="1">
      <c r="G368" s="149"/>
      <c r="H368" s="149"/>
    </row>
    <row r="369" spans="7:8" ht="15" customHeight="1">
      <c r="G369" s="149"/>
      <c r="H369" s="149"/>
    </row>
    <row r="370" spans="7:8" ht="15" customHeight="1">
      <c r="G370" s="149"/>
      <c r="H370" s="149"/>
    </row>
    <row r="371" spans="7:8" ht="15" customHeight="1">
      <c r="G371" s="149"/>
      <c r="H371" s="149"/>
    </row>
    <row r="372" spans="7:8" ht="15" customHeight="1">
      <c r="G372" s="149"/>
      <c r="H372" s="149"/>
    </row>
    <row r="373" spans="7:8" ht="15" customHeight="1">
      <c r="G373" s="149"/>
      <c r="H373" s="149"/>
    </row>
    <row r="374" spans="7:8" ht="15" customHeight="1">
      <c r="G374" s="149"/>
      <c r="H374" s="149"/>
    </row>
    <row r="375" spans="7:8" ht="15" customHeight="1">
      <c r="G375" s="149"/>
      <c r="H375" s="149"/>
    </row>
    <row r="376" spans="7:8" ht="15" customHeight="1">
      <c r="G376" s="149"/>
      <c r="H376" s="149"/>
    </row>
    <row r="377" spans="7:8" ht="15" customHeight="1">
      <c r="G377" s="149"/>
      <c r="H377" s="149"/>
    </row>
    <row r="378" spans="7:8" ht="15" customHeight="1">
      <c r="G378" s="149"/>
      <c r="H378" s="149"/>
    </row>
    <row r="379" spans="7:8" ht="15" customHeight="1">
      <c r="G379" s="149"/>
      <c r="H379" s="149"/>
    </row>
    <row r="380" spans="7:8" ht="15" customHeight="1">
      <c r="G380" s="149"/>
      <c r="H380" s="149"/>
    </row>
    <row r="381" spans="7:8" ht="15" customHeight="1">
      <c r="G381" s="149"/>
      <c r="H381" s="149"/>
    </row>
    <row r="382" spans="7:8" ht="15" customHeight="1">
      <c r="G382" s="149"/>
      <c r="H382" s="149"/>
    </row>
    <row r="383" spans="7:8" ht="15" customHeight="1">
      <c r="G383" s="149"/>
      <c r="H383" s="149"/>
    </row>
    <row r="384" spans="7:8" ht="15" customHeight="1">
      <c r="G384" s="149"/>
      <c r="H384" s="149"/>
    </row>
    <row r="385" spans="7:8" ht="15" customHeight="1">
      <c r="G385" s="149"/>
      <c r="H385" s="149"/>
    </row>
    <row r="386" spans="7:8" ht="15" customHeight="1">
      <c r="G386" s="149"/>
      <c r="H386" s="149"/>
    </row>
    <row r="387" spans="7:8" ht="15" customHeight="1">
      <c r="G387" s="149"/>
      <c r="H387" s="149"/>
    </row>
    <row r="388" spans="7:8" ht="15" customHeight="1">
      <c r="G388" s="149"/>
      <c r="H388" s="149"/>
    </row>
    <row r="389" spans="7:8" ht="15" customHeight="1">
      <c r="G389" s="149"/>
      <c r="H389" s="149"/>
    </row>
    <row r="390" spans="7:8" ht="15" customHeight="1">
      <c r="G390" s="149"/>
      <c r="H390" s="149"/>
    </row>
    <row r="391" spans="7:8" ht="15" customHeight="1">
      <c r="G391" s="149"/>
      <c r="H391" s="149"/>
    </row>
    <row r="392" spans="7:8" ht="15" customHeight="1">
      <c r="G392" s="149"/>
      <c r="H392" s="149"/>
    </row>
    <row r="393" spans="7:8" ht="15" customHeight="1">
      <c r="G393" s="149"/>
      <c r="H393" s="149"/>
    </row>
    <row r="394" spans="7:8" ht="15" customHeight="1">
      <c r="G394" s="149"/>
      <c r="H394" s="149"/>
    </row>
    <row r="395" spans="7:8" ht="15" customHeight="1">
      <c r="G395" s="149"/>
      <c r="H395" s="149"/>
    </row>
    <row r="396" spans="7:8" ht="15" customHeight="1">
      <c r="G396" s="149"/>
      <c r="H396" s="149"/>
    </row>
    <row r="397" spans="7:8" ht="15" customHeight="1">
      <c r="G397" s="149"/>
      <c r="H397" s="149"/>
    </row>
    <row r="398" spans="7:8" ht="15" customHeight="1">
      <c r="G398" s="149"/>
      <c r="H398" s="149"/>
    </row>
    <row r="399" spans="7:8" ht="15" customHeight="1">
      <c r="G399" s="149"/>
      <c r="H399" s="149"/>
    </row>
    <row r="400" spans="7:8" ht="15" customHeight="1">
      <c r="G400" s="149"/>
      <c r="H400" s="149"/>
    </row>
    <row r="401" spans="7:8" ht="15" customHeight="1">
      <c r="G401" s="149"/>
      <c r="H401" s="149"/>
    </row>
    <row r="402" spans="7:8" ht="15" customHeight="1">
      <c r="G402" s="149"/>
      <c r="H402" s="149"/>
    </row>
    <row r="403" spans="7:8" ht="15" customHeight="1">
      <c r="G403" s="149"/>
      <c r="H403" s="149"/>
    </row>
    <row r="404" spans="7:8" ht="15" customHeight="1">
      <c r="G404" s="149"/>
      <c r="H404" s="149"/>
    </row>
    <row r="405" spans="7:8" ht="15" customHeight="1">
      <c r="G405" s="149"/>
      <c r="H405" s="149"/>
    </row>
    <row r="406" spans="7:8" ht="15" customHeight="1">
      <c r="G406" s="149"/>
      <c r="H406" s="149"/>
    </row>
    <row r="407" spans="7:8" ht="15" customHeight="1">
      <c r="G407" s="149"/>
      <c r="H407" s="149"/>
    </row>
    <row r="408" spans="7:8" ht="15" customHeight="1">
      <c r="G408" s="149"/>
      <c r="H408" s="149"/>
    </row>
    <row r="409" spans="7:8" ht="15" customHeight="1">
      <c r="G409" s="149"/>
      <c r="H409" s="149"/>
    </row>
    <row r="410" spans="7:8" ht="15" customHeight="1">
      <c r="G410" s="149"/>
      <c r="H410" s="149"/>
    </row>
    <row r="411" spans="7:8" ht="15" customHeight="1">
      <c r="G411" s="149"/>
      <c r="H411" s="149"/>
    </row>
    <row r="412" spans="7:8" ht="15" customHeight="1">
      <c r="G412" s="149"/>
      <c r="H412" s="149"/>
    </row>
    <row r="413" spans="7:8" ht="15" customHeight="1">
      <c r="G413" s="149"/>
      <c r="H413" s="149"/>
    </row>
    <row r="414" spans="7:8" ht="15" customHeight="1">
      <c r="G414" s="149"/>
      <c r="H414" s="149"/>
    </row>
    <row r="415" spans="7:8" ht="15" customHeight="1">
      <c r="G415" s="149"/>
      <c r="H415" s="149"/>
    </row>
    <row r="416" spans="7:8" ht="15" customHeight="1">
      <c r="G416" s="149"/>
      <c r="H416" s="149"/>
    </row>
    <row r="417" spans="7:8" ht="15" customHeight="1">
      <c r="G417" s="149"/>
      <c r="H417" s="149"/>
    </row>
    <row r="418" spans="7:8" ht="15" customHeight="1">
      <c r="G418" s="149"/>
      <c r="H418" s="149"/>
    </row>
    <row r="419" spans="7:8" ht="15" customHeight="1">
      <c r="G419" s="149"/>
      <c r="H419" s="149"/>
    </row>
    <row r="420" spans="7:8" ht="15" customHeight="1">
      <c r="G420" s="149"/>
      <c r="H420" s="149"/>
    </row>
    <row r="421" spans="7:8" ht="15" customHeight="1">
      <c r="G421" s="149"/>
      <c r="H421" s="149"/>
    </row>
    <row r="422" spans="7:8" ht="15" customHeight="1">
      <c r="G422" s="149"/>
      <c r="H422" s="149"/>
    </row>
    <row r="423" spans="7:8" ht="15" customHeight="1">
      <c r="G423" s="149"/>
      <c r="H423" s="149"/>
    </row>
    <row r="424" spans="7:8" ht="15" customHeight="1">
      <c r="G424" s="149"/>
      <c r="H424" s="149"/>
    </row>
    <row r="425" spans="7:8" ht="15" customHeight="1">
      <c r="G425" s="149"/>
      <c r="H425" s="149"/>
    </row>
    <row r="426" spans="7:8" ht="15" customHeight="1">
      <c r="G426" s="149"/>
      <c r="H426" s="149"/>
    </row>
    <row r="427" spans="7:8" ht="15" customHeight="1">
      <c r="G427" s="149"/>
      <c r="H427" s="149"/>
    </row>
    <row r="428" spans="7:8" ht="15" customHeight="1">
      <c r="G428" s="149"/>
      <c r="H428" s="149"/>
    </row>
    <row r="429" spans="7:8" ht="15" customHeight="1">
      <c r="G429" s="149"/>
      <c r="H429" s="149"/>
    </row>
    <row r="430" spans="7:8" ht="15" customHeight="1">
      <c r="G430" s="149"/>
      <c r="H430" s="149"/>
    </row>
    <row r="431" spans="7:8" ht="15" customHeight="1">
      <c r="G431" s="149"/>
      <c r="H431" s="149"/>
    </row>
    <row r="432" spans="7:8" ht="15" customHeight="1">
      <c r="G432" s="149"/>
      <c r="H432" s="149"/>
    </row>
    <row r="433" spans="7:8" ht="15" customHeight="1">
      <c r="G433" s="149"/>
      <c r="H433" s="149"/>
    </row>
    <row r="434" spans="7:8" ht="15" customHeight="1">
      <c r="G434" s="149"/>
      <c r="H434" s="149"/>
    </row>
    <row r="435" spans="7:8" ht="15" customHeight="1">
      <c r="G435" s="149"/>
      <c r="H435" s="149"/>
    </row>
    <row r="436" spans="7:8" ht="15" customHeight="1">
      <c r="G436" s="149"/>
      <c r="H436" s="149"/>
    </row>
    <row r="437" spans="7:8" ht="15" customHeight="1">
      <c r="G437" s="149"/>
      <c r="H437" s="149"/>
    </row>
    <row r="438" spans="7:8" ht="15" customHeight="1">
      <c r="G438" s="149"/>
      <c r="H438" s="149"/>
    </row>
    <row r="439" spans="7:8" ht="15" customHeight="1">
      <c r="G439" s="149"/>
      <c r="H439" s="149"/>
    </row>
    <row r="440" spans="7:8" ht="15" customHeight="1">
      <c r="G440" s="149"/>
      <c r="H440" s="149"/>
    </row>
    <row r="441" spans="7:8" ht="15" customHeight="1">
      <c r="G441" s="149"/>
      <c r="H441" s="149"/>
    </row>
    <row r="442" spans="7:8" ht="15" customHeight="1">
      <c r="G442" s="149"/>
      <c r="H442" s="149"/>
    </row>
    <row r="443" spans="7:8" ht="15" customHeight="1">
      <c r="G443" s="149"/>
      <c r="H443" s="149"/>
    </row>
    <row r="444" spans="7:8" ht="15" customHeight="1">
      <c r="G444" s="149"/>
      <c r="H444" s="149"/>
    </row>
    <row r="445" spans="7:8" ht="15" customHeight="1">
      <c r="G445" s="149"/>
      <c r="H445" s="149"/>
    </row>
    <row r="446" spans="7:8" ht="15" customHeight="1">
      <c r="G446" s="149"/>
      <c r="H446" s="149"/>
    </row>
    <row r="447" spans="7:8" ht="15" customHeight="1">
      <c r="G447" s="149"/>
      <c r="H447" s="149"/>
    </row>
    <row r="448" spans="7:8" ht="15" customHeight="1">
      <c r="G448" s="149"/>
      <c r="H448" s="149"/>
    </row>
    <row r="449" spans="7:8" ht="15" customHeight="1">
      <c r="G449" s="149"/>
      <c r="H449" s="149"/>
    </row>
    <row r="450" spans="7:8" ht="15" customHeight="1">
      <c r="G450" s="149"/>
      <c r="H450" s="149"/>
    </row>
    <row r="451" spans="7:8" ht="15" customHeight="1">
      <c r="G451" s="149"/>
      <c r="H451" s="149"/>
    </row>
    <row r="452" spans="7:8" ht="15" customHeight="1">
      <c r="G452" s="149"/>
      <c r="H452" s="149"/>
    </row>
    <row r="453" spans="7:8" ht="15" customHeight="1">
      <c r="G453" s="149"/>
      <c r="H453" s="149"/>
    </row>
    <row r="454" spans="7:8" ht="15" customHeight="1">
      <c r="G454" s="149"/>
      <c r="H454" s="149"/>
    </row>
    <row r="455" spans="7:8" ht="15" customHeight="1">
      <c r="G455" s="149"/>
      <c r="H455" s="149"/>
    </row>
    <row r="456" spans="7:8" ht="15" customHeight="1">
      <c r="G456" s="149"/>
      <c r="H456" s="149"/>
    </row>
    <row r="457" spans="7:8" ht="15" customHeight="1">
      <c r="G457" s="149"/>
      <c r="H457" s="149"/>
    </row>
    <row r="458" spans="7:8" ht="15" customHeight="1">
      <c r="G458" s="149"/>
      <c r="H458" s="149"/>
    </row>
    <row r="459" spans="7:8" ht="15" customHeight="1">
      <c r="G459" s="149"/>
      <c r="H459" s="149"/>
    </row>
    <row r="460" spans="7:8" ht="15" customHeight="1">
      <c r="G460" s="149"/>
      <c r="H460" s="149"/>
    </row>
    <row r="461" spans="7:8" ht="15" customHeight="1">
      <c r="G461" s="149"/>
      <c r="H461" s="149"/>
    </row>
    <row r="462" spans="7:8" ht="15" customHeight="1">
      <c r="G462" s="149"/>
      <c r="H462" s="149"/>
    </row>
    <row r="463" spans="7:8" ht="15" customHeight="1">
      <c r="G463" s="149"/>
      <c r="H463" s="149"/>
    </row>
    <row r="464" spans="7:8" ht="15" customHeight="1">
      <c r="G464" s="149"/>
      <c r="H464" s="149"/>
    </row>
    <row r="465" spans="7:8" ht="15" customHeight="1">
      <c r="G465" s="149"/>
      <c r="H465" s="149"/>
    </row>
    <row r="466" spans="7:8" ht="15" customHeight="1">
      <c r="G466" s="149"/>
      <c r="H466" s="149"/>
    </row>
    <row r="467" spans="7:8" ht="15" customHeight="1">
      <c r="G467" s="149"/>
      <c r="H467" s="149"/>
    </row>
    <row r="468" spans="7:8" ht="15" customHeight="1">
      <c r="G468" s="149"/>
      <c r="H468" s="149"/>
    </row>
    <row r="469" spans="7:8" ht="15" customHeight="1">
      <c r="G469" s="149"/>
      <c r="H469" s="149"/>
    </row>
    <row r="470" spans="7:8" ht="15" customHeight="1">
      <c r="G470" s="149"/>
      <c r="H470" s="149"/>
    </row>
    <row r="471" spans="7:8" ht="15" customHeight="1">
      <c r="G471" s="149"/>
      <c r="H471" s="149"/>
    </row>
    <row r="472" spans="7:8" ht="15" customHeight="1">
      <c r="G472" s="149"/>
      <c r="H472" s="149"/>
    </row>
    <row r="473" spans="7:8" ht="15" customHeight="1">
      <c r="G473" s="149"/>
      <c r="H473" s="149"/>
    </row>
    <row r="474" spans="7:8" ht="15" customHeight="1">
      <c r="G474" s="149"/>
      <c r="H474" s="149"/>
    </row>
    <row r="475" spans="7:8" ht="15" customHeight="1">
      <c r="G475" s="149"/>
      <c r="H475" s="149"/>
    </row>
    <row r="476" spans="7:8" ht="15" customHeight="1">
      <c r="G476" s="149"/>
      <c r="H476" s="149"/>
    </row>
    <row r="477" spans="7:8" ht="15" customHeight="1">
      <c r="G477" s="149"/>
      <c r="H477" s="149"/>
    </row>
    <row r="478" spans="7:8" ht="15" customHeight="1">
      <c r="G478" s="149"/>
      <c r="H478" s="149"/>
    </row>
    <row r="479" spans="7:8" ht="15" customHeight="1">
      <c r="G479" s="149"/>
      <c r="H479" s="149"/>
    </row>
    <row r="480" spans="7:8" ht="15" customHeight="1">
      <c r="G480" s="149"/>
      <c r="H480" s="149"/>
    </row>
    <row r="481" spans="7:8" ht="15" customHeight="1">
      <c r="G481" s="149"/>
      <c r="H481" s="149"/>
    </row>
    <row r="482" spans="7:8" ht="15" customHeight="1">
      <c r="G482" s="149"/>
      <c r="H482" s="149"/>
    </row>
    <row r="483" spans="7:8" ht="15" customHeight="1">
      <c r="G483" s="149"/>
      <c r="H483" s="149"/>
    </row>
    <row r="484" spans="7:8" ht="15" customHeight="1">
      <c r="G484" s="149"/>
      <c r="H484" s="149"/>
    </row>
    <row r="485" spans="7:8" ht="15" customHeight="1">
      <c r="G485" s="149"/>
      <c r="H485" s="149"/>
    </row>
    <row r="486" spans="7:8" ht="15" customHeight="1">
      <c r="G486" s="149"/>
      <c r="H486" s="149"/>
    </row>
    <row r="487" spans="7:8" ht="15" customHeight="1">
      <c r="G487" s="149"/>
      <c r="H487" s="149"/>
    </row>
    <row r="488" spans="7:8" ht="15" customHeight="1">
      <c r="G488" s="149"/>
      <c r="H488" s="149"/>
    </row>
    <row r="489" spans="7:8" ht="15" customHeight="1">
      <c r="G489" s="149"/>
      <c r="H489" s="149"/>
    </row>
    <row r="490" spans="7:8" ht="15" customHeight="1">
      <c r="G490" s="149"/>
      <c r="H490" s="149"/>
    </row>
    <row r="491" spans="7:8" ht="15" customHeight="1">
      <c r="G491" s="149"/>
      <c r="H491" s="149"/>
    </row>
    <row r="492" spans="7:8" ht="15" customHeight="1">
      <c r="G492" s="149"/>
      <c r="H492" s="149"/>
    </row>
    <row r="493" spans="7:8" ht="15" customHeight="1">
      <c r="G493" s="149"/>
      <c r="H493" s="149"/>
    </row>
    <row r="494" spans="7:8" ht="15" customHeight="1">
      <c r="G494" s="149"/>
      <c r="H494" s="149"/>
    </row>
    <row r="495" spans="7:8" ht="15" customHeight="1">
      <c r="G495" s="149"/>
      <c r="H495" s="149"/>
    </row>
    <row r="496" spans="7:8" ht="15" customHeight="1">
      <c r="G496" s="149"/>
      <c r="H496" s="149"/>
    </row>
    <row r="497" spans="7:8" ht="15" customHeight="1">
      <c r="G497" s="149"/>
      <c r="H497" s="149"/>
    </row>
    <row r="498" spans="7:8" ht="15" customHeight="1">
      <c r="G498" s="149"/>
      <c r="H498" s="149"/>
    </row>
    <row r="499" spans="7:8" ht="15" customHeight="1">
      <c r="G499" s="149"/>
      <c r="H499" s="149"/>
    </row>
    <row r="500" spans="7:8" ht="15" customHeight="1">
      <c r="G500" s="149"/>
      <c r="H500" s="149"/>
    </row>
    <row r="501" spans="7:8" ht="15" customHeight="1">
      <c r="G501" s="149"/>
      <c r="H501" s="149"/>
    </row>
    <row r="502" spans="7:8" ht="15" customHeight="1">
      <c r="G502" s="149"/>
      <c r="H502" s="149"/>
    </row>
    <row r="503" spans="7:8" ht="15" customHeight="1">
      <c r="G503" s="149"/>
      <c r="H503" s="149"/>
    </row>
    <row r="504" spans="7:8" ht="15" customHeight="1">
      <c r="G504" s="149"/>
      <c r="H504" s="149"/>
    </row>
    <row r="505" spans="7:8" ht="15" customHeight="1">
      <c r="G505" s="149"/>
      <c r="H505" s="149"/>
    </row>
    <row r="506" spans="7:8" ht="15" customHeight="1">
      <c r="G506" s="149"/>
      <c r="H506" s="149"/>
    </row>
    <row r="507" spans="7:8" ht="15" customHeight="1">
      <c r="G507" s="149"/>
      <c r="H507" s="149"/>
    </row>
    <row r="508" spans="7:8" ht="15" customHeight="1">
      <c r="G508" s="149"/>
      <c r="H508" s="149"/>
    </row>
    <row r="509" spans="7:8" ht="15" customHeight="1">
      <c r="G509" s="149"/>
      <c r="H509" s="149"/>
    </row>
    <row r="510" spans="7:8" ht="15" customHeight="1">
      <c r="G510" s="149"/>
      <c r="H510" s="149"/>
    </row>
    <row r="511" spans="7:8" ht="15" customHeight="1">
      <c r="G511" s="149"/>
      <c r="H511" s="149"/>
    </row>
    <row r="512" spans="7:8" ht="15" customHeight="1">
      <c r="G512" s="149"/>
      <c r="H512" s="149"/>
    </row>
    <row r="513" spans="7:8" ht="15" customHeight="1">
      <c r="G513" s="149"/>
      <c r="H513" s="149"/>
    </row>
    <row r="514" spans="7:8" ht="15" customHeight="1">
      <c r="G514" s="149"/>
      <c r="H514" s="149"/>
    </row>
    <row r="515" spans="7:8" ht="15" customHeight="1">
      <c r="G515" s="149"/>
      <c r="H515" s="149"/>
    </row>
    <row r="516" spans="7:8" ht="15" customHeight="1">
      <c r="G516" s="149"/>
      <c r="H516" s="149"/>
    </row>
    <row r="517" spans="7:8" ht="15" customHeight="1">
      <c r="G517" s="149"/>
      <c r="H517" s="149"/>
    </row>
    <row r="518" spans="7:8" ht="15" customHeight="1">
      <c r="G518" s="149"/>
      <c r="H518" s="149"/>
    </row>
    <row r="519" spans="7:8" ht="15" customHeight="1">
      <c r="G519" s="149"/>
      <c r="H519" s="149"/>
    </row>
    <row r="520" spans="7:8" ht="15" customHeight="1">
      <c r="G520" s="149"/>
      <c r="H520" s="149"/>
    </row>
    <row r="521" spans="7:8" ht="15" customHeight="1">
      <c r="G521" s="149"/>
      <c r="H521" s="149"/>
    </row>
    <row r="522" spans="7:8" ht="15" customHeight="1">
      <c r="G522" s="149"/>
      <c r="H522" s="149"/>
    </row>
    <row r="523" spans="7:8" ht="15" customHeight="1">
      <c r="G523" s="149"/>
      <c r="H523" s="149"/>
    </row>
    <row r="524" spans="7:8" ht="15" customHeight="1">
      <c r="G524" s="149"/>
      <c r="H524" s="149"/>
    </row>
    <row r="525" spans="7:8" ht="15" customHeight="1">
      <c r="G525" s="149"/>
      <c r="H525" s="149"/>
    </row>
    <row r="526" spans="7:8" ht="15" customHeight="1">
      <c r="G526" s="149"/>
      <c r="H526" s="149"/>
    </row>
    <row r="527" spans="7:8" ht="15" customHeight="1">
      <c r="G527" s="149"/>
      <c r="H527" s="149"/>
    </row>
    <row r="528" spans="7:8" ht="15" customHeight="1">
      <c r="G528" s="149"/>
      <c r="H528" s="149"/>
    </row>
    <row r="529" spans="7:8" ht="15" customHeight="1">
      <c r="G529" s="149"/>
      <c r="H529" s="149"/>
    </row>
    <row r="530" spans="7:8" ht="15" customHeight="1">
      <c r="G530" s="149"/>
      <c r="H530" s="149"/>
    </row>
    <row r="531" spans="7:8" ht="15" customHeight="1">
      <c r="G531" s="149"/>
      <c r="H531" s="149"/>
    </row>
    <row r="532" spans="7:8" ht="15" customHeight="1">
      <c r="G532" s="149"/>
      <c r="H532" s="149"/>
    </row>
    <row r="533" spans="7:8" ht="15" customHeight="1">
      <c r="G533" s="149"/>
      <c r="H533" s="149"/>
    </row>
    <row r="534" spans="7:8" ht="15" customHeight="1">
      <c r="G534" s="149"/>
      <c r="H534" s="149"/>
    </row>
    <row r="535" spans="7:8" ht="15" customHeight="1">
      <c r="G535" s="149"/>
      <c r="H535" s="149"/>
    </row>
    <row r="536" spans="7:8" ht="15" customHeight="1">
      <c r="G536" s="149"/>
      <c r="H536" s="149"/>
    </row>
    <row r="537" spans="7:8" ht="15" customHeight="1">
      <c r="G537" s="149"/>
      <c r="H537" s="149"/>
    </row>
    <row r="538" spans="7:8" ht="15" customHeight="1">
      <c r="G538" s="149"/>
      <c r="H538" s="149"/>
    </row>
    <row r="539" spans="7:8" ht="15" customHeight="1">
      <c r="G539" s="149"/>
      <c r="H539" s="149"/>
    </row>
    <row r="540" spans="7:8" ht="15" customHeight="1">
      <c r="G540" s="149"/>
      <c r="H540" s="149"/>
    </row>
    <row r="541" spans="7:8" ht="15" customHeight="1">
      <c r="G541" s="149"/>
      <c r="H541" s="149"/>
    </row>
    <row r="542" spans="7:8" ht="15" customHeight="1">
      <c r="G542" s="149"/>
      <c r="H542" s="149"/>
    </row>
    <row r="543" spans="7:8" ht="15" customHeight="1">
      <c r="G543" s="149"/>
      <c r="H543" s="149"/>
    </row>
    <row r="544" spans="7:8" ht="15" customHeight="1">
      <c r="G544" s="149"/>
      <c r="H544" s="149"/>
    </row>
    <row r="545" spans="7:8" ht="15" customHeight="1">
      <c r="G545" s="149"/>
      <c r="H545" s="149"/>
    </row>
    <row r="546" spans="7:8" ht="15" customHeight="1">
      <c r="G546" s="149"/>
      <c r="H546" s="149"/>
    </row>
    <row r="547" spans="7:8" ht="15" customHeight="1">
      <c r="G547" s="149"/>
      <c r="H547" s="149"/>
    </row>
    <row r="548" spans="7:8" ht="15" customHeight="1">
      <c r="G548" s="149"/>
      <c r="H548" s="149"/>
    </row>
    <row r="549" spans="7:8" ht="15" customHeight="1">
      <c r="G549" s="149"/>
      <c r="H549" s="149"/>
    </row>
    <row r="550" spans="7:8" ht="15" customHeight="1">
      <c r="G550" s="149"/>
      <c r="H550" s="149"/>
    </row>
    <row r="551" spans="7:8" ht="15" customHeight="1">
      <c r="G551" s="149"/>
      <c r="H551" s="149"/>
    </row>
    <row r="552" spans="7:8" ht="15" customHeight="1">
      <c r="G552" s="149"/>
      <c r="H552" s="149"/>
    </row>
    <row r="553" spans="7:8" ht="15" customHeight="1">
      <c r="G553" s="149"/>
      <c r="H553" s="149"/>
    </row>
    <row r="554" spans="7:8" ht="15" customHeight="1">
      <c r="G554" s="149"/>
      <c r="H554" s="149"/>
    </row>
    <row r="555" spans="7:8" ht="15" customHeight="1">
      <c r="G555" s="149"/>
      <c r="H555" s="149"/>
    </row>
    <row r="556" spans="7:8" ht="15" customHeight="1">
      <c r="G556" s="149"/>
      <c r="H556" s="149"/>
    </row>
    <row r="557" spans="7:8" ht="15" customHeight="1">
      <c r="G557" s="149"/>
      <c r="H557" s="149"/>
    </row>
    <row r="558" spans="7:8" ht="15" customHeight="1">
      <c r="G558" s="149"/>
      <c r="H558" s="149"/>
    </row>
    <row r="559" spans="7:8" ht="15" customHeight="1">
      <c r="G559" s="149"/>
      <c r="H559" s="149"/>
    </row>
    <row r="560" spans="7:8" ht="15" customHeight="1">
      <c r="G560" s="149"/>
      <c r="H560" s="149"/>
    </row>
    <row r="561" spans="7:8" ht="15" customHeight="1">
      <c r="G561" s="149"/>
      <c r="H561" s="149"/>
    </row>
    <row r="562" spans="7:8" ht="15" customHeight="1">
      <c r="G562" s="149"/>
      <c r="H562" s="149"/>
    </row>
    <row r="563" spans="7:8" ht="15" customHeight="1">
      <c r="G563" s="149"/>
      <c r="H563" s="149"/>
    </row>
    <row r="564" spans="7:8" ht="15" customHeight="1">
      <c r="G564" s="149"/>
      <c r="H564" s="149"/>
    </row>
    <row r="565" spans="7:8" ht="15" customHeight="1">
      <c r="G565" s="149"/>
      <c r="H565" s="149"/>
    </row>
    <row r="566" spans="7:8" ht="15" customHeight="1">
      <c r="G566" s="149"/>
      <c r="H566" s="149"/>
    </row>
    <row r="567" spans="7:8" ht="15" customHeight="1">
      <c r="G567" s="149"/>
      <c r="H567" s="149"/>
    </row>
    <row r="568" spans="7:8" ht="15" customHeight="1">
      <c r="G568" s="149"/>
      <c r="H568" s="149"/>
    </row>
    <row r="569" spans="7:8" ht="15" customHeight="1">
      <c r="G569" s="149"/>
      <c r="H569" s="149"/>
    </row>
    <row r="570" spans="7:8" ht="15" customHeight="1">
      <c r="G570" s="149"/>
      <c r="H570" s="149"/>
    </row>
    <row r="571" spans="7:8" ht="15" customHeight="1">
      <c r="G571" s="149"/>
      <c r="H571" s="149"/>
    </row>
    <row r="572" spans="7:8" ht="15" customHeight="1">
      <c r="G572" s="149"/>
      <c r="H572" s="149"/>
    </row>
    <row r="573" spans="7:8" ht="15" customHeight="1">
      <c r="G573" s="149"/>
      <c r="H573" s="149"/>
    </row>
    <row r="574" spans="7:8" ht="15" customHeight="1">
      <c r="G574" s="149"/>
      <c r="H574" s="149"/>
    </row>
    <row r="575" spans="7:8" ht="15" customHeight="1">
      <c r="G575" s="149"/>
      <c r="H575" s="149"/>
    </row>
    <row r="576" spans="7:8" ht="15" customHeight="1">
      <c r="G576" s="149"/>
      <c r="H576" s="149"/>
    </row>
    <row r="577" spans="7:8" ht="15" customHeight="1">
      <c r="G577" s="149"/>
      <c r="H577" s="149"/>
    </row>
    <row r="578" spans="7:8" ht="15" customHeight="1">
      <c r="G578" s="149"/>
      <c r="H578" s="149"/>
    </row>
    <row r="579" spans="7:8" ht="15" customHeight="1">
      <c r="G579" s="149"/>
      <c r="H579" s="149"/>
    </row>
    <row r="580" spans="7:8" ht="15" customHeight="1">
      <c r="G580" s="149"/>
      <c r="H580" s="149"/>
    </row>
    <row r="581" spans="7:8" ht="15" customHeight="1">
      <c r="G581" s="149"/>
      <c r="H581" s="149"/>
    </row>
    <row r="582" spans="7:8" ht="15" customHeight="1">
      <c r="G582" s="149"/>
      <c r="H582" s="149"/>
    </row>
    <row r="583" spans="7:8" ht="15" customHeight="1">
      <c r="G583" s="149"/>
      <c r="H583" s="149"/>
    </row>
    <row r="584" spans="7:8" ht="15" customHeight="1">
      <c r="G584" s="149"/>
      <c r="H584" s="149"/>
    </row>
    <row r="585" spans="7:8" ht="15" customHeight="1">
      <c r="G585" s="149"/>
      <c r="H585" s="149"/>
    </row>
    <row r="586" spans="7:8" ht="15" customHeight="1">
      <c r="G586" s="149"/>
      <c r="H586" s="149"/>
    </row>
    <row r="587" spans="7:8" ht="15" customHeight="1">
      <c r="G587" s="149"/>
      <c r="H587" s="149"/>
    </row>
    <row r="588" spans="7:8" ht="15" customHeight="1">
      <c r="G588" s="149"/>
      <c r="H588" s="149"/>
    </row>
    <row r="589" spans="7:8" ht="15" customHeight="1">
      <c r="G589" s="149"/>
      <c r="H589" s="149"/>
    </row>
    <row r="590" spans="7:8" ht="15" customHeight="1">
      <c r="G590" s="149"/>
      <c r="H590" s="149"/>
    </row>
    <row r="591" spans="7:8" ht="15" customHeight="1">
      <c r="G591" s="149"/>
      <c r="H591" s="149"/>
    </row>
    <row r="592" spans="7:8" ht="15" customHeight="1">
      <c r="G592" s="149"/>
      <c r="H592" s="149"/>
    </row>
    <row r="593" spans="7:8" ht="15" customHeight="1">
      <c r="G593" s="149"/>
      <c r="H593" s="149"/>
    </row>
    <row r="594" spans="7:8" ht="15" customHeight="1">
      <c r="G594" s="149"/>
      <c r="H594" s="149"/>
    </row>
    <row r="595" spans="7:8" ht="15" customHeight="1">
      <c r="G595" s="149"/>
      <c r="H595" s="149"/>
    </row>
    <row r="596" spans="7:8" ht="15" customHeight="1">
      <c r="G596" s="149"/>
      <c r="H596" s="149"/>
    </row>
    <row r="597" spans="7:8" ht="15" customHeight="1">
      <c r="G597" s="149"/>
      <c r="H597" s="149"/>
    </row>
    <row r="598" spans="7:8" ht="15" customHeight="1">
      <c r="G598" s="149"/>
      <c r="H598" s="149"/>
    </row>
    <row r="599" spans="7:8" ht="15" customHeight="1">
      <c r="G599" s="149"/>
      <c r="H599" s="149"/>
    </row>
    <row r="600" spans="7:8" ht="15" customHeight="1">
      <c r="G600" s="149"/>
      <c r="H600" s="149"/>
    </row>
    <row r="601" spans="7:8" ht="15" customHeight="1">
      <c r="G601" s="149"/>
      <c r="H601" s="149"/>
    </row>
    <row r="602" spans="7:8" ht="15" customHeight="1">
      <c r="G602" s="149"/>
      <c r="H602" s="149"/>
    </row>
    <row r="603" spans="7:8" ht="15" customHeight="1">
      <c r="G603" s="149"/>
      <c r="H603" s="149"/>
    </row>
    <row r="604" spans="7:8" ht="15" customHeight="1">
      <c r="G604" s="149"/>
      <c r="H604" s="149"/>
    </row>
    <row r="605" spans="7:8" ht="15" customHeight="1">
      <c r="G605" s="149"/>
      <c r="H605" s="149"/>
    </row>
    <row r="606" spans="7:8" ht="15" customHeight="1">
      <c r="G606" s="149"/>
      <c r="H606" s="149"/>
    </row>
    <row r="607" spans="7:8" ht="15" customHeight="1">
      <c r="G607" s="149"/>
      <c r="H607" s="149"/>
    </row>
    <row r="608" spans="7:8" ht="15" customHeight="1">
      <c r="G608" s="149"/>
      <c r="H608" s="149"/>
    </row>
    <row r="609" spans="7:8" ht="15" customHeight="1">
      <c r="G609" s="149"/>
      <c r="H609" s="149"/>
    </row>
    <row r="610" spans="7:8" ht="15" customHeight="1">
      <c r="G610" s="149"/>
      <c r="H610" s="149"/>
    </row>
    <row r="611" spans="7:8" ht="15" customHeight="1">
      <c r="G611" s="149"/>
      <c r="H611" s="149"/>
    </row>
    <row r="612" spans="7:8" ht="15" customHeight="1">
      <c r="G612" s="149"/>
      <c r="H612" s="149"/>
    </row>
    <row r="613" spans="7:8" ht="15" customHeight="1">
      <c r="G613" s="149"/>
      <c r="H613" s="149"/>
    </row>
    <row r="614" spans="7:8" ht="15" customHeight="1">
      <c r="G614" s="149"/>
      <c r="H614" s="149"/>
    </row>
    <row r="615" spans="7:8" ht="15" customHeight="1">
      <c r="G615" s="149"/>
      <c r="H615" s="149"/>
    </row>
    <row r="616" spans="7:8" ht="15" customHeight="1">
      <c r="G616" s="149"/>
      <c r="H616" s="149"/>
    </row>
    <row r="617" spans="7:8" ht="15" customHeight="1">
      <c r="G617" s="149"/>
      <c r="H617" s="149"/>
    </row>
    <row r="618" spans="7:8" ht="15" customHeight="1">
      <c r="G618" s="149"/>
      <c r="H618" s="149"/>
    </row>
    <row r="619" spans="7:8" ht="15" customHeight="1">
      <c r="G619" s="149"/>
      <c r="H619" s="149"/>
    </row>
    <row r="620" spans="7:8" ht="15" customHeight="1">
      <c r="G620" s="149"/>
      <c r="H620" s="149"/>
    </row>
    <row r="621" spans="7:8" ht="15" customHeight="1">
      <c r="G621" s="149"/>
      <c r="H621" s="149"/>
    </row>
    <row r="622" spans="7:8" ht="15" customHeight="1">
      <c r="G622" s="149"/>
      <c r="H622" s="149"/>
    </row>
    <row r="623" spans="7:8" ht="15" customHeight="1">
      <c r="G623" s="149"/>
      <c r="H623" s="149"/>
    </row>
    <row r="624" spans="7:8" ht="15" customHeight="1">
      <c r="G624" s="149"/>
      <c r="H624" s="149"/>
    </row>
    <row r="625" spans="7:8" ht="15" customHeight="1">
      <c r="G625" s="149"/>
      <c r="H625" s="149"/>
    </row>
    <row r="626" spans="7:8" ht="15" customHeight="1">
      <c r="G626" s="149"/>
      <c r="H626" s="149"/>
    </row>
    <row r="627" spans="7:8" ht="15" customHeight="1">
      <c r="G627" s="149"/>
      <c r="H627" s="149"/>
    </row>
    <row r="628" spans="7:8" ht="15" customHeight="1">
      <c r="G628" s="149"/>
      <c r="H628" s="149"/>
    </row>
    <row r="629" spans="7:8" ht="15" customHeight="1">
      <c r="G629" s="149"/>
      <c r="H629" s="149"/>
    </row>
    <row r="630" spans="7:8" ht="15" customHeight="1">
      <c r="G630" s="149"/>
      <c r="H630" s="149"/>
    </row>
    <row r="631" spans="7:8" ht="15" customHeight="1">
      <c r="G631" s="149"/>
      <c r="H631" s="149"/>
    </row>
    <row r="632" spans="7:8" ht="15" customHeight="1">
      <c r="G632" s="149"/>
      <c r="H632" s="149"/>
    </row>
    <row r="633" spans="7:8" ht="15" customHeight="1">
      <c r="G633" s="149"/>
      <c r="H633" s="149"/>
    </row>
    <row r="634" spans="7:8" ht="15" customHeight="1">
      <c r="G634" s="149"/>
      <c r="H634" s="149"/>
    </row>
    <row r="635" spans="7:8" ht="15" customHeight="1">
      <c r="G635" s="149"/>
      <c r="H635" s="149"/>
    </row>
    <row r="636" spans="7:8" ht="15" customHeight="1">
      <c r="G636" s="149"/>
      <c r="H636" s="149"/>
    </row>
    <row r="637" spans="7:8" ht="15" customHeight="1">
      <c r="G637" s="149"/>
      <c r="H637" s="149"/>
    </row>
    <row r="638" spans="7:8" ht="15" customHeight="1">
      <c r="G638" s="149"/>
      <c r="H638" s="149"/>
    </row>
    <row r="639" spans="7:8" ht="15" customHeight="1">
      <c r="G639" s="149"/>
      <c r="H639" s="149"/>
    </row>
    <row r="640" spans="7:8" ht="15" customHeight="1">
      <c r="G640" s="149"/>
      <c r="H640" s="149"/>
    </row>
    <row r="641" spans="7:8" ht="15" customHeight="1">
      <c r="G641" s="149"/>
      <c r="H641" s="149"/>
    </row>
    <row r="642" spans="7:8" ht="15" customHeight="1">
      <c r="G642" s="149"/>
      <c r="H642" s="149"/>
    </row>
    <row r="643" spans="7:8" ht="15" customHeight="1">
      <c r="G643" s="149"/>
      <c r="H643" s="149"/>
    </row>
    <row r="644" spans="7:8" ht="15" customHeight="1">
      <c r="G644" s="149"/>
      <c r="H644" s="149"/>
    </row>
    <row r="645" spans="7:8" ht="15" customHeight="1">
      <c r="G645" s="149"/>
      <c r="H645" s="149"/>
    </row>
    <row r="646" spans="7:8" ht="15" customHeight="1">
      <c r="G646" s="149"/>
      <c r="H646" s="149"/>
    </row>
    <row r="647" spans="7:8" ht="15" customHeight="1">
      <c r="G647" s="149"/>
      <c r="H647" s="149"/>
    </row>
    <row r="648" spans="7:8" ht="15" customHeight="1">
      <c r="G648" s="149"/>
      <c r="H648" s="149"/>
    </row>
    <row r="649" spans="7:8" ht="15" customHeight="1">
      <c r="G649" s="149"/>
      <c r="H649" s="149"/>
    </row>
    <row r="650" spans="7:8" ht="15" customHeight="1">
      <c r="G650" s="149"/>
      <c r="H650" s="149"/>
    </row>
    <row r="651" spans="7:8" ht="15" customHeight="1">
      <c r="G651" s="149"/>
      <c r="H651" s="149"/>
    </row>
    <row r="652" spans="7:8" ht="15" customHeight="1">
      <c r="G652" s="149"/>
      <c r="H652" s="149"/>
    </row>
    <row r="653" spans="7:8" ht="15" customHeight="1">
      <c r="G653" s="149"/>
      <c r="H653" s="149"/>
    </row>
    <row r="654" spans="7:8" ht="15" customHeight="1">
      <c r="G654" s="149"/>
      <c r="H654" s="149"/>
    </row>
    <row r="655" spans="7:8" ht="15" customHeight="1">
      <c r="G655" s="149"/>
      <c r="H655" s="149"/>
    </row>
    <row r="656" spans="7:8" ht="15" customHeight="1">
      <c r="G656" s="149"/>
      <c r="H656" s="149"/>
    </row>
    <row r="657" spans="7:8" ht="15" customHeight="1">
      <c r="G657" s="149"/>
      <c r="H657" s="149"/>
    </row>
    <row r="658" spans="7:8" ht="15" customHeight="1">
      <c r="G658" s="149"/>
      <c r="H658" s="149"/>
    </row>
    <row r="659" spans="7:8" ht="15" customHeight="1">
      <c r="G659" s="149"/>
      <c r="H659" s="149"/>
    </row>
    <row r="660" spans="7:8" ht="15" customHeight="1">
      <c r="G660" s="149"/>
      <c r="H660" s="149"/>
    </row>
    <row r="661" spans="7:8" ht="15" customHeight="1">
      <c r="G661" s="149"/>
      <c r="H661" s="149"/>
    </row>
    <row r="662" spans="7:8" ht="15" customHeight="1">
      <c r="G662" s="149"/>
      <c r="H662" s="149"/>
    </row>
    <row r="663" spans="7:8" ht="15" customHeight="1">
      <c r="G663" s="149"/>
      <c r="H663" s="149"/>
    </row>
    <row r="664" spans="7:8" ht="15" customHeight="1">
      <c r="G664" s="149"/>
      <c r="H664" s="149"/>
    </row>
    <row r="665" spans="7:8" ht="15" customHeight="1">
      <c r="G665" s="149"/>
      <c r="H665" s="149"/>
    </row>
    <row r="666" spans="7:8" ht="15" customHeight="1">
      <c r="G666" s="149"/>
      <c r="H666" s="149"/>
    </row>
    <row r="667" spans="7:8" ht="15" customHeight="1">
      <c r="G667" s="149"/>
      <c r="H667" s="149"/>
    </row>
    <row r="668" spans="7:8" ht="15" customHeight="1">
      <c r="G668" s="149"/>
      <c r="H668" s="149"/>
    </row>
    <row r="669" spans="7:8" ht="15" customHeight="1">
      <c r="G669" s="149"/>
      <c r="H669" s="149"/>
    </row>
    <row r="670" spans="7:8" ht="15" customHeight="1">
      <c r="G670" s="149"/>
      <c r="H670" s="149"/>
    </row>
    <row r="671" spans="7:8" ht="15" customHeight="1">
      <c r="G671" s="149"/>
      <c r="H671" s="149"/>
    </row>
    <row r="672" spans="7:8" ht="15" customHeight="1">
      <c r="G672" s="149"/>
      <c r="H672" s="149"/>
    </row>
    <row r="673" spans="7:8" ht="15" customHeight="1">
      <c r="G673" s="149"/>
      <c r="H673" s="149"/>
    </row>
    <row r="674" spans="7:8" ht="15" customHeight="1">
      <c r="G674" s="149"/>
      <c r="H674" s="149"/>
    </row>
    <row r="675" spans="7:8" ht="15" customHeight="1">
      <c r="G675" s="149"/>
      <c r="H675" s="149"/>
    </row>
    <row r="676" spans="7:8" ht="15" customHeight="1">
      <c r="G676" s="149"/>
      <c r="H676" s="149"/>
    </row>
    <row r="677" spans="7:8" ht="15" customHeight="1">
      <c r="G677" s="149"/>
      <c r="H677" s="149"/>
    </row>
    <row r="678" spans="7:8" ht="15" customHeight="1">
      <c r="G678" s="149"/>
      <c r="H678" s="149"/>
    </row>
    <row r="679" spans="7:8" ht="15" customHeight="1">
      <c r="G679" s="149"/>
      <c r="H679" s="149"/>
    </row>
    <row r="680" spans="7:8" ht="15" customHeight="1">
      <c r="G680" s="149"/>
      <c r="H680" s="149"/>
    </row>
    <row r="681" spans="7:8" ht="15" customHeight="1">
      <c r="G681" s="149"/>
      <c r="H681" s="149"/>
    </row>
    <row r="682" spans="7:8" ht="15" customHeight="1">
      <c r="G682" s="149"/>
      <c r="H682" s="149"/>
    </row>
    <row r="683" spans="7:8" ht="15" customHeight="1">
      <c r="G683" s="149"/>
      <c r="H683" s="149"/>
    </row>
    <row r="684" spans="7:8" ht="15" customHeight="1">
      <c r="G684" s="149"/>
      <c r="H684" s="149"/>
    </row>
    <row r="685" spans="7:8" ht="15" customHeight="1">
      <c r="G685" s="149"/>
      <c r="H685" s="149"/>
    </row>
    <row r="686" spans="7:8" ht="15" customHeight="1">
      <c r="G686" s="149"/>
      <c r="H686" s="149"/>
    </row>
    <row r="687" spans="7:8" ht="15" customHeight="1">
      <c r="G687" s="149"/>
      <c r="H687" s="149"/>
    </row>
    <row r="688" spans="7:8" ht="15" customHeight="1">
      <c r="G688" s="149"/>
      <c r="H688" s="149"/>
    </row>
    <row r="689" spans="7:8" ht="15" customHeight="1">
      <c r="G689" s="149"/>
      <c r="H689" s="149"/>
    </row>
    <row r="690" spans="7:8" ht="15" customHeight="1">
      <c r="G690" s="149"/>
      <c r="H690" s="149"/>
    </row>
    <row r="691" spans="7:8" ht="15" customHeight="1">
      <c r="G691" s="149"/>
      <c r="H691" s="149"/>
    </row>
    <row r="692" spans="7:8" ht="15" customHeight="1">
      <c r="G692" s="149"/>
      <c r="H692" s="149"/>
    </row>
    <row r="693" spans="7:8" ht="15" customHeight="1">
      <c r="G693" s="149"/>
      <c r="H693" s="149"/>
    </row>
    <row r="694" spans="7:8" ht="15" customHeight="1">
      <c r="G694" s="149"/>
      <c r="H694" s="149"/>
    </row>
    <row r="695" spans="7:8" ht="15" customHeight="1">
      <c r="G695" s="149"/>
      <c r="H695" s="149"/>
    </row>
    <row r="696" spans="7:8" ht="15" customHeight="1">
      <c r="G696" s="149"/>
      <c r="H696" s="149"/>
    </row>
    <row r="697" spans="7:8" ht="15" customHeight="1">
      <c r="G697" s="149"/>
      <c r="H697" s="149"/>
    </row>
    <row r="698" spans="7:8" ht="15" customHeight="1">
      <c r="G698" s="149"/>
      <c r="H698" s="149"/>
    </row>
    <row r="699" spans="7:8" ht="15" customHeight="1">
      <c r="G699" s="149"/>
      <c r="H699" s="149"/>
    </row>
    <row r="700" spans="7:8" ht="15" customHeight="1">
      <c r="G700" s="149"/>
      <c r="H700" s="149"/>
    </row>
    <row r="701" spans="7:8" ht="15" customHeight="1">
      <c r="G701" s="149"/>
      <c r="H701" s="149"/>
    </row>
    <row r="702" spans="7:8" ht="15" customHeight="1">
      <c r="G702" s="149"/>
      <c r="H702" s="149"/>
    </row>
    <row r="703" spans="7:8" ht="15" customHeight="1">
      <c r="G703" s="149"/>
      <c r="H703" s="149"/>
    </row>
    <row r="704" spans="7:8" ht="15" customHeight="1">
      <c r="G704" s="149"/>
      <c r="H704" s="149"/>
    </row>
    <row r="705" spans="7:8" ht="15" customHeight="1">
      <c r="G705" s="149"/>
      <c r="H705" s="149"/>
    </row>
    <row r="706" spans="7:8" ht="15" customHeight="1">
      <c r="G706" s="149"/>
      <c r="H706" s="149"/>
    </row>
    <row r="707" spans="7:8" ht="15" customHeight="1">
      <c r="G707" s="149"/>
      <c r="H707" s="149"/>
    </row>
    <row r="708" spans="7:8" ht="15" customHeight="1">
      <c r="G708" s="149"/>
      <c r="H708" s="149"/>
    </row>
    <row r="709" spans="7:8" ht="15" customHeight="1">
      <c r="G709" s="149"/>
      <c r="H709" s="149"/>
    </row>
    <row r="710" spans="7:8" ht="15" customHeight="1">
      <c r="G710" s="149"/>
      <c r="H710" s="149"/>
    </row>
    <row r="711" spans="7:8" ht="15" customHeight="1">
      <c r="G711" s="149"/>
      <c r="H711" s="149"/>
    </row>
    <row r="712" spans="7:8" ht="15" customHeight="1">
      <c r="G712" s="149"/>
      <c r="H712" s="149"/>
    </row>
    <row r="713" spans="7:8" ht="15" customHeight="1">
      <c r="G713" s="149"/>
      <c r="H713" s="149"/>
    </row>
    <row r="714" spans="7:8" ht="15" customHeight="1">
      <c r="G714" s="149"/>
      <c r="H714" s="149"/>
    </row>
    <row r="715" spans="7:8" ht="15" customHeight="1">
      <c r="G715" s="149"/>
      <c r="H715" s="149"/>
    </row>
    <row r="716" spans="7:8" ht="15" customHeight="1">
      <c r="G716" s="149"/>
      <c r="H716" s="149"/>
    </row>
    <row r="717" spans="7:8" ht="15" customHeight="1">
      <c r="G717" s="149"/>
      <c r="H717" s="149"/>
    </row>
    <row r="718" spans="7:8" ht="15" customHeight="1">
      <c r="G718" s="149"/>
      <c r="H718" s="149"/>
    </row>
    <row r="719" spans="7:8" ht="15" customHeight="1">
      <c r="G719" s="149"/>
      <c r="H719" s="149"/>
    </row>
    <row r="720" spans="7:8" ht="15" customHeight="1">
      <c r="G720" s="149"/>
      <c r="H720" s="149"/>
    </row>
    <row r="721" spans="7:8" ht="15" customHeight="1">
      <c r="G721" s="149"/>
      <c r="H721" s="149"/>
    </row>
    <row r="722" spans="7:8" ht="15" customHeight="1">
      <c r="G722" s="149"/>
      <c r="H722" s="149"/>
    </row>
    <row r="723" spans="7:8" ht="15" customHeight="1">
      <c r="G723" s="149"/>
      <c r="H723" s="149"/>
    </row>
    <row r="724" spans="7:8" ht="15" customHeight="1">
      <c r="G724" s="149"/>
      <c r="H724" s="149"/>
    </row>
    <row r="725" spans="7:8" ht="15" customHeight="1">
      <c r="G725" s="149"/>
      <c r="H725" s="149"/>
    </row>
    <row r="726" spans="7:8" ht="15" customHeight="1">
      <c r="G726" s="149"/>
      <c r="H726" s="149"/>
    </row>
    <row r="727" spans="7:8" ht="15" customHeight="1">
      <c r="G727" s="149"/>
      <c r="H727" s="149"/>
    </row>
    <row r="728" spans="7:8" ht="15" customHeight="1">
      <c r="G728" s="149"/>
      <c r="H728" s="149"/>
    </row>
    <row r="729" spans="7:8" ht="15" customHeight="1">
      <c r="G729" s="149"/>
      <c r="H729" s="149"/>
    </row>
    <row r="730" spans="7:8" ht="15" customHeight="1">
      <c r="G730" s="149"/>
      <c r="H730" s="149"/>
    </row>
    <row r="731" spans="7:8" ht="15" customHeight="1">
      <c r="G731" s="149"/>
      <c r="H731" s="149"/>
    </row>
    <row r="732" spans="7:8" ht="15" customHeight="1">
      <c r="G732" s="149"/>
      <c r="H732" s="149"/>
    </row>
    <row r="733" spans="7:8" ht="15" customHeight="1">
      <c r="G733" s="149"/>
      <c r="H733" s="149"/>
    </row>
    <row r="734" spans="7:8" ht="15" customHeight="1">
      <c r="G734" s="149"/>
      <c r="H734" s="149"/>
    </row>
    <row r="735" spans="7:8" ht="15" customHeight="1">
      <c r="G735" s="149"/>
      <c r="H735" s="149"/>
    </row>
    <row r="736" spans="7:8" ht="15" customHeight="1">
      <c r="G736" s="149"/>
      <c r="H736" s="149"/>
    </row>
    <row r="737" spans="7:8" ht="15" customHeight="1">
      <c r="G737" s="149"/>
      <c r="H737" s="149"/>
    </row>
    <row r="738" spans="7:8" ht="15" customHeight="1">
      <c r="G738" s="149"/>
      <c r="H738" s="149"/>
    </row>
    <row r="739" spans="7:8" ht="15" customHeight="1">
      <c r="G739" s="149"/>
      <c r="H739" s="149"/>
    </row>
    <row r="740" spans="7:8" ht="15" customHeight="1">
      <c r="G740" s="149"/>
      <c r="H740" s="149"/>
    </row>
    <row r="741" spans="7:8" ht="15" customHeight="1">
      <c r="G741" s="149"/>
      <c r="H741" s="149"/>
    </row>
    <row r="742" spans="7:8" ht="15" customHeight="1">
      <c r="G742" s="149"/>
      <c r="H742" s="149"/>
    </row>
    <row r="743" spans="7:8" ht="15" customHeight="1">
      <c r="G743" s="149"/>
      <c r="H743" s="149"/>
    </row>
    <row r="744" spans="7:8" ht="15" customHeight="1">
      <c r="G744" s="149"/>
      <c r="H744" s="149"/>
    </row>
    <row r="745" spans="7:8" ht="15" customHeight="1">
      <c r="G745" s="149"/>
      <c r="H745" s="149"/>
    </row>
    <row r="746" spans="7:8" ht="15" customHeight="1">
      <c r="G746" s="149"/>
      <c r="H746" s="149"/>
    </row>
    <row r="747" spans="7:8" ht="15" customHeight="1">
      <c r="G747" s="149"/>
      <c r="H747" s="149"/>
    </row>
    <row r="748" spans="7:8" ht="15" customHeight="1">
      <c r="G748" s="149"/>
      <c r="H748" s="149"/>
    </row>
    <row r="749" spans="7:8" ht="15" customHeight="1">
      <c r="G749" s="149"/>
      <c r="H749" s="149"/>
    </row>
    <row r="750" spans="7:8" ht="15" customHeight="1">
      <c r="G750" s="149"/>
      <c r="H750" s="149"/>
    </row>
    <row r="751" spans="7:8" ht="15" customHeight="1">
      <c r="G751" s="149"/>
      <c r="H751" s="149"/>
    </row>
    <row r="752" spans="7:8" ht="15" customHeight="1">
      <c r="G752" s="149"/>
      <c r="H752" s="149"/>
    </row>
    <row r="753" spans="7:8" ht="15" customHeight="1">
      <c r="G753" s="149"/>
      <c r="H753" s="149"/>
    </row>
    <row r="754" spans="7:8" ht="15" customHeight="1">
      <c r="G754" s="149"/>
      <c r="H754" s="149"/>
    </row>
    <row r="755" spans="7:8" ht="15" customHeight="1">
      <c r="G755" s="149"/>
      <c r="H755" s="149"/>
    </row>
    <row r="756" spans="7:8" ht="15" customHeight="1">
      <c r="G756" s="149"/>
      <c r="H756" s="149"/>
    </row>
    <row r="757" spans="7:8" ht="15" customHeight="1">
      <c r="G757" s="149"/>
      <c r="H757" s="149"/>
    </row>
    <row r="758" spans="7:8" ht="15" customHeight="1">
      <c r="G758" s="149"/>
      <c r="H758" s="149"/>
    </row>
    <row r="759" spans="7:8" ht="15" customHeight="1">
      <c r="G759" s="149"/>
      <c r="H759" s="149"/>
    </row>
    <row r="760" spans="7:8" ht="15" customHeight="1">
      <c r="G760" s="149"/>
      <c r="H760" s="149"/>
    </row>
    <row r="761" spans="7:8" ht="15" customHeight="1">
      <c r="G761" s="149"/>
      <c r="H761" s="149"/>
    </row>
    <row r="762" spans="7:8" ht="15" customHeight="1">
      <c r="G762" s="149"/>
      <c r="H762" s="149"/>
    </row>
    <row r="763" spans="7:8" ht="15" customHeight="1">
      <c r="G763" s="149"/>
      <c r="H763" s="149"/>
    </row>
    <row r="764" spans="7:8" ht="15" customHeight="1">
      <c r="G764" s="149"/>
      <c r="H764" s="149"/>
    </row>
    <row r="765" spans="7:8" ht="15" customHeight="1">
      <c r="G765" s="149"/>
      <c r="H765" s="149"/>
    </row>
    <row r="766" spans="7:8" ht="15" customHeight="1">
      <c r="G766" s="149"/>
      <c r="H766" s="149"/>
    </row>
    <row r="767" spans="7:8" ht="15" customHeight="1">
      <c r="G767" s="149"/>
      <c r="H767" s="149"/>
    </row>
    <row r="768" spans="7:8" ht="15" customHeight="1">
      <c r="G768" s="149"/>
      <c r="H768" s="149"/>
    </row>
    <row r="769" spans="7:8" ht="15" customHeight="1">
      <c r="G769" s="149"/>
      <c r="H769" s="149"/>
    </row>
    <row r="770" spans="7:8" ht="15" customHeight="1">
      <c r="G770" s="149"/>
      <c r="H770" s="149"/>
    </row>
    <row r="771" spans="7:8" ht="15" customHeight="1">
      <c r="G771" s="149"/>
      <c r="H771" s="149"/>
    </row>
    <row r="772" spans="7:8" ht="15" customHeight="1">
      <c r="G772" s="149"/>
      <c r="H772" s="149"/>
    </row>
    <row r="773" spans="7:8" ht="15" customHeight="1">
      <c r="G773" s="149"/>
      <c r="H773" s="149"/>
    </row>
    <row r="774" spans="7:8" ht="15" customHeight="1">
      <c r="G774" s="149"/>
      <c r="H774" s="149"/>
    </row>
    <row r="775" spans="7:8" ht="15" customHeight="1">
      <c r="G775" s="149"/>
      <c r="H775" s="149"/>
    </row>
    <row r="776" spans="7:8" ht="15" customHeight="1">
      <c r="G776" s="149"/>
      <c r="H776" s="149"/>
    </row>
    <row r="777" spans="7:8" ht="15" customHeight="1">
      <c r="G777" s="149"/>
      <c r="H777" s="149"/>
    </row>
    <row r="778" spans="7:8" ht="15" customHeight="1">
      <c r="G778" s="149"/>
      <c r="H778" s="149"/>
    </row>
    <row r="779" spans="7:8" ht="15" customHeight="1">
      <c r="G779" s="149"/>
      <c r="H779" s="149"/>
    </row>
    <row r="780" spans="7:8" ht="15" customHeight="1">
      <c r="G780" s="149"/>
      <c r="H780" s="149"/>
    </row>
    <row r="781" spans="7:8" ht="15" customHeight="1">
      <c r="G781" s="149"/>
      <c r="H781" s="149"/>
    </row>
    <row r="782" spans="7:8" ht="15" customHeight="1">
      <c r="G782" s="149"/>
      <c r="H782" s="149"/>
    </row>
    <row r="783" spans="7:8" ht="15" customHeight="1">
      <c r="G783" s="149"/>
      <c r="H783" s="149"/>
    </row>
    <row r="784" spans="7:8" ht="15" customHeight="1">
      <c r="G784" s="149"/>
      <c r="H784" s="149"/>
    </row>
    <row r="785" spans="7:8" ht="15" customHeight="1">
      <c r="G785" s="149"/>
      <c r="H785" s="149"/>
    </row>
    <row r="786" spans="7:8" ht="15" customHeight="1">
      <c r="G786" s="149"/>
      <c r="H786" s="149"/>
    </row>
    <row r="787" spans="7:8" ht="15" customHeight="1">
      <c r="G787" s="149"/>
      <c r="H787" s="149"/>
    </row>
    <row r="788" spans="7:8" ht="15" customHeight="1">
      <c r="G788" s="149"/>
      <c r="H788" s="149"/>
    </row>
    <row r="789" spans="7:8" ht="15" customHeight="1">
      <c r="G789" s="149"/>
      <c r="H789" s="149"/>
    </row>
    <row r="790" spans="7:8" ht="15" customHeight="1">
      <c r="G790" s="149"/>
      <c r="H790" s="149"/>
    </row>
    <row r="791" spans="7:8" ht="15" customHeight="1">
      <c r="G791" s="149"/>
      <c r="H791" s="149"/>
    </row>
    <row r="792" spans="7:8" ht="15" customHeight="1">
      <c r="G792" s="149"/>
      <c r="H792" s="149"/>
    </row>
    <row r="793" spans="7:8" ht="15" customHeight="1">
      <c r="G793" s="149"/>
      <c r="H793" s="149"/>
    </row>
    <row r="794" spans="7:8" ht="15" customHeight="1">
      <c r="G794" s="149"/>
      <c r="H794" s="149"/>
    </row>
    <row r="795" spans="7:8" ht="15" customHeight="1">
      <c r="G795" s="149"/>
      <c r="H795" s="149"/>
    </row>
    <row r="796" spans="7:8" ht="15" customHeight="1">
      <c r="G796" s="149"/>
      <c r="H796" s="149"/>
    </row>
    <row r="797" spans="7:8" ht="15" customHeight="1">
      <c r="G797" s="149"/>
      <c r="H797" s="149"/>
    </row>
    <row r="798" spans="7:8" ht="15" customHeight="1">
      <c r="G798" s="149"/>
      <c r="H798" s="149"/>
    </row>
    <row r="799" spans="7:8" ht="15" customHeight="1">
      <c r="G799" s="149"/>
      <c r="H799" s="149"/>
    </row>
    <row r="800" spans="7:8" ht="15" customHeight="1">
      <c r="G800" s="149"/>
      <c r="H800" s="149"/>
    </row>
    <row r="801" spans="7:8" ht="15" customHeight="1">
      <c r="G801" s="149"/>
      <c r="H801" s="149"/>
    </row>
    <row r="802" spans="7:8" ht="15" customHeight="1">
      <c r="G802" s="149"/>
      <c r="H802" s="149"/>
    </row>
    <row r="803" spans="7:8" ht="15" customHeight="1">
      <c r="G803" s="149"/>
      <c r="H803" s="149"/>
    </row>
    <row r="804" spans="7:8" ht="15" customHeight="1">
      <c r="G804" s="149"/>
      <c r="H804" s="149"/>
    </row>
    <row r="805" spans="7:8" ht="15" customHeight="1">
      <c r="G805" s="149"/>
      <c r="H805" s="149"/>
    </row>
    <row r="806" spans="7:8" ht="15" customHeight="1">
      <c r="G806" s="149"/>
      <c r="H806" s="149"/>
    </row>
    <row r="807" spans="7:8" ht="15" customHeight="1">
      <c r="G807" s="149"/>
      <c r="H807" s="149"/>
    </row>
    <row r="808" spans="7:8" ht="15" customHeight="1">
      <c r="G808" s="149"/>
      <c r="H808" s="149"/>
    </row>
    <row r="809" spans="7:8" ht="15" customHeight="1">
      <c r="G809" s="149"/>
      <c r="H809" s="149"/>
    </row>
    <row r="810" spans="7:8" ht="15" customHeight="1">
      <c r="G810" s="149"/>
      <c r="H810" s="149"/>
    </row>
    <row r="811" spans="7:8" ht="15" customHeight="1">
      <c r="G811" s="149"/>
      <c r="H811" s="149"/>
    </row>
    <row r="812" spans="7:8" ht="15" customHeight="1">
      <c r="G812" s="149"/>
      <c r="H812" s="149"/>
    </row>
    <row r="813" spans="7:8" ht="15" customHeight="1">
      <c r="G813" s="149"/>
      <c r="H813" s="149"/>
    </row>
    <row r="814" spans="7:8" ht="15" customHeight="1">
      <c r="G814" s="149"/>
      <c r="H814" s="149"/>
    </row>
    <row r="815" spans="7:8" ht="15" customHeight="1">
      <c r="G815" s="149"/>
      <c r="H815" s="149"/>
    </row>
    <row r="816" spans="7:8" ht="15" customHeight="1">
      <c r="G816" s="149"/>
      <c r="H816" s="149"/>
    </row>
    <row r="817" spans="7:8" ht="15" customHeight="1">
      <c r="G817" s="149"/>
      <c r="H817" s="149"/>
    </row>
    <row r="818" spans="7:8" ht="15" customHeight="1">
      <c r="G818" s="149"/>
      <c r="H818" s="149"/>
    </row>
    <row r="819" spans="7:8" ht="15" customHeight="1">
      <c r="G819" s="149"/>
      <c r="H819" s="149"/>
    </row>
    <row r="820" spans="7:8" ht="15" customHeight="1">
      <c r="G820" s="149"/>
      <c r="H820" s="149"/>
    </row>
    <row r="821" spans="7:8" ht="15" customHeight="1">
      <c r="G821" s="149"/>
      <c r="H821" s="149"/>
    </row>
    <row r="822" spans="7:8" ht="15" customHeight="1">
      <c r="G822" s="149"/>
      <c r="H822" s="149"/>
    </row>
    <row r="823" spans="7:8" ht="15" customHeight="1">
      <c r="G823" s="149"/>
      <c r="H823" s="149"/>
    </row>
    <row r="824" spans="7:8" ht="15" customHeight="1">
      <c r="G824" s="149"/>
      <c r="H824" s="149"/>
    </row>
    <row r="825" spans="7:8" ht="15" customHeight="1">
      <c r="G825" s="149"/>
      <c r="H825" s="149"/>
    </row>
    <row r="826" spans="7:8" ht="15" customHeight="1">
      <c r="G826" s="149"/>
      <c r="H826" s="149"/>
    </row>
    <row r="827" spans="7:8" ht="15" customHeight="1">
      <c r="G827" s="149"/>
      <c r="H827" s="149"/>
    </row>
    <row r="828" spans="7:8" ht="15" customHeight="1">
      <c r="G828" s="149"/>
      <c r="H828" s="149"/>
    </row>
    <row r="829" spans="7:8" ht="15" customHeight="1">
      <c r="G829" s="149"/>
      <c r="H829" s="149"/>
    </row>
    <row r="830" spans="7:8" ht="15" customHeight="1">
      <c r="G830" s="149"/>
      <c r="H830" s="149"/>
    </row>
    <row r="831" spans="7:8" ht="15" customHeight="1">
      <c r="G831" s="149"/>
      <c r="H831" s="149"/>
    </row>
    <row r="832" spans="7:8" ht="15" customHeight="1">
      <c r="G832" s="149"/>
      <c r="H832" s="149"/>
    </row>
    <row r="833" spans="7:8" ht="15" customHeight="1">
      <c r="G833" s="149"/>
      <c r="H833" s="149"/>
    </row>
    <row r="834" spans="7:8" ht="15" customHeight="1">
      <c r="G834" s="149"/>
      <c r="H834" s="149"/>
    </row>
    <row r="835" spans="7:8" ht="15" customHeight="1">
      <c r="G835" s="149"/>
      <c r="H835" s="149"/>
    </row>
    <row r="836" spans="7:8" ht="15" customHeight="1">
      <c r="G836" s="149"/>
      <c r="H836" s="149"/>
    </row>
    <row r="837" spans="7:8" ht="15" customHeight="1">
      <c r="G837" s="149"/>
      <c r="H837" s="149"/>
    </row>
    <row r="838" spans="7:8" ht="15" customHeight="1">
      <c r="G838" s="149"/>
      <c r="H838" s="149"/>
    </row>
    <row r="839" spans="7:8" ht="15" customHeight="1">
      <c r="G839" s="149"/>
      <c r="H839" s="149"/>
    </row>
    <row r="840" spans="7:8" ht="15" customHeight="1">
      <c r="G840" s="149"/>
      <c r="H840" s="149"/>
    </row>
    <row r="841" spans="7:8" ht="15" customHeight="1">
      <c r="G841" s="149"/>
      <c r="H841" s="149"/>
    </row>
    <row r="842" spans="7:8" ht="15" customHeight="1">
      <c r="G842" s="149"/>
      <c r="H842" s="149"/>
    </row>
    <row r="843" spans="7:8" ht="15" customHeight="1">
      <c r="G843" s="149"/>
      <c r="H843" s="149"/>
    </row>
    <row r="844" spans="7:8" ht="15" customHeight="1">
      <c r="G844" s="149"/>
      <c r="H844" s="149"/>
    </row>
    <row r="845" spans="7:8" ht="15" customHeight="1">
      <c r="G845" s="149"/>
      <c r="H845" s="149"/>
    </row>
    <row r="846" spans="7:8" ht="15" customHeight="1">
      <c r="G846" s="149"/>
      <c r="H846" s="149"/>
    </row>
    <row r="847" spans="7:8" ht="15" customHeight="1">
      <c r="G847" s="149"/>
      <c r="H847" s="149"/>
    </row>
    <row r="848" spans="7:8" ht="15" customHeight="1">
      <c r="G848" s="149"/>
      <c r="H848" s="149"/>
    </row>
    <row r="849" spans="7:8" ht="15" customHeight="1">
      <c r="G849" s="149"/>
      <c r="H849" s="149"/>
    </row>
    <row r="850" spans="7:8" ht="15" customHeight="1">
      <c r="G850" s="149"/>
      <c r="H850" s="149"/>
    </row>
    <row r="851" spans="7:8" ht="15" customHeight="1">
      <c r="G851" s="149"/>
      <c r="H851" s="149"/>
    </row>
    <row r="852" spans="7:8" ht="15" customHeight="1">
      <c r="G852" s="149"/>
      <c r="H852" s="149"/>
    </row>
    <row r="853" spans="7:8" ht="15" customHeight="1">
      <c r="G853" s="149"/>
      <c r="H853" s="149"/>
    </row>
    <row r="854" spans="7:8" ht="15" customHeight="1">
      <c r="G854" s="149"/>
      <c r="H854" s="149"/>
    </row>
    <row r="855" spans="7:8" ht="15" customHeight="1">
      <c r="G855" s="149"/>
      <c r="H855" s="149"/>
    </row>
    <row r="856" spans="7:8" ht="15" customHeight="1">
      <c r="G856" s="149"/>
      <c r="H856" s="149"/>
    </row>
    <row r="857" spans="7:8" ht="15" customHeight="1">
      <c r="G857" s="149"/>
      <c r="H857" s="149"/>
    </row>
    <row r="858" spans="7:8" ht="15" customHeight="1">
      <c r="G858" s="149"/>
      <c r="H858" s="149"/>
    </row>
    <row r="859" spans="7:8" ht="15" customHeight="1">
      <c r="G859" s="149"/>
      <c r="H859" s="149"/>
    </row>
    <row r="860" spans="7:8" ht="15" customHeight="1">
      <c r="G860" s="149"/>
      <c r="H860" s="149"/>
    </row>
    <row r="861" spans="7:8" ht="15" customHeight="1">
      <c r="G861" s="149"/>
      <c r="H861" s="149"/>
    </row>
    <row r="862" spans="7:8" ht="15" customHeight="1">
      <c r="G862" s="149"/>
      <c r="H862" s="149"/>
    </row>
    <row r="863" spans="7:8" ht="15" customHeight="1">
      <c r="G863" s="149"/>
      <c r="H863" s="149"/>
    </row>
    <row r="864" spans="7:8" ht="15" customHeight="1">
      <c r="G864" s="149"/>
      <c r="H864" s="149"/>
    </row>
    <row r="865" spans="7:8" ht="15" customHeight="1">
      <c r="G865" s="149"/>
      <c r="H865" s="149"/>
    </row>
    <row r="866" spans="7:8" ht="15" customHeight="1">
      <c r="G866" s="149"/>
      <c r="H866" s="149"/>
    </row>
    <row r="867" spans="7:8" ht="15" customHeight="1">
      <c r="G867" s="149"/>
      <c r="H867" s="149"/>
    </row>
    <row r="868" spans="7:8" ht="15" customHeight="1">
      <c r="G868" s="149"/>
      <c r="H868" s="149"/>
    </row>
    <row r="869" spans="7:8" ht="15" customHeight="1">
      <c r="G869" s="149"/>
      <c r="H869" s="149"/>
    </row>
    <row r="870" spans="7:8" ht="15" customHeight="1">
      <c r="G870" s="149"/>
      <c r="H870" s="149"/>
    </row>
    <row r="871" spans="7:8" ht="15" customHeight="1">
      <c r="G871" s="149"/>
      <c r="H871" s="149"/>
    </row>
    <row r="872" spans="7:8" ht="15" customHeight="1">
      <c r="G872" s="149"/>
      <c r="H872" s="149"/>
    </row>
    <row r="873" spans="7:8" ht="15" customHeight="1">
      <c r="G873" s="149"/>
      <c r="H873" s="149"/>
    </row>
    <row r="874" spans="7:8" ht="15" customHeight="1">
      <c r="G874" s="149"/>
      <c r="H874" s="149"/>
    </row>
    <row r="875" spans="7:8" ht="15" customHeight="1">
      <c r="G875" s="149"/>
      <c r="H875" s="149"/>
    </row>
    <row r="876" spans="7:8" ht="15" customHeight="1">
      <c r="G876" s="149"/>
      <c r="H876" s="149"/>
    </row>
    <row r="877" spans="7:8" ht="15" customHeight="1">
      <c r="G877" s="149"/>
      <c r="H877" s="149"/>
    </row>
    <row r="878" spans="7:8" ht="15" customHeight="1">
      <c r="G878" s="149"/>
      <c r="H878" s="149"/>
    </row>
    <row r="879" spans="7:8" ht="15" customHeight="1">
      <c r="G879" s="149"/>
      <c r="H879" s="149"/>
    </row>
    <row r="880" spans="7:8" ht="15" customHeight="1">
      <c r="G880" s="149"/>
      <c r="H880" s="149"/>
    </row>
    <row r="881" spans="7:8" ht="15" customHeight="1">
      <c r="G881" s="149"/>
      <c r="H881" s="149"/>
    </row>
    <row r="882" spans="7:8" ht="15" customHeight="1">
      <c r="G882" s="149"/>
      <c r="H882" s="149"/>
    </row>
    <row r="883" spans="7:8" ht="15" customHeight="1">
      <c r="G883" s="149"/>
      <c r="H883" s="149"/>
    </row>
    <row r="884" spans="7:8" ht="15" customHeight="1">
      <c r="G884" s="149"/>
      <c r="H884" s="149"/>
    </row>
    <row r="885" spans="7:8" ht="15" customHeight="1">
      <c r="G885" s="149"/>
      <c r="H885" s="149"/>
    </row>
    <row r="886" spans="7:8" ht="15" customHeight="1">
      <c r="G886" s="149"/>
      <c r="H886" s="149"/>
    </row>
    <row r="887" spans="7:8" ht="15" customHeight="1">
      <c r="G887" s="149"/>
      <c r="H887" s="149"/>
    </row>
    <row r="888" spans="7:8" ht="15" customHeight="1">
      <c r="G888" s="149"/>
      <c r="H888" s="149"/>
    </row>
    <row r="889" spans="7:8" ht="15" customHeight="1">
      <c r="G889" s="149"/>
      <c r="H889" s="149"/>
    </row>
    <row r="890" spans="7:8" ht="15" customHeight="1">
      <c r="G890" s="149"/>
      <c r="H890" s="149"/>
    </row>
    <row r="891" spans="7:8" ht="15" customHeight="1">
      <c r="G891" s="149"/>
      <c r="H891" s="149"/>
    </row>
    <row r="892" spans="7:8" ht="15" customHeight="1">
      <c r="G892" s="149"/>
      <c r="H892" s="149"/>
    </row>
    <row r="893" spans="7:8" ht="15" customHeight="1">
      <c r="G893" s="149"/>
      <c r="H893" s="149"/>
    </row>
    <row r="894" spans="7:8" ht="15" customHeight="1">
      <c r="G894" s="149"/>
      <c r="H894" s="149"/>
    </row>
    <row r="895" spans="7:8" ht="15" customHeight="1">
      <c r="G895" s="149"/>
      <c r="H895" s="149"/>
    </row>
    <row r="896" spans="7:8" ht="15" customHeight="1">
      <c r="G896" s="149"/>
      <c r="H896" s="149"/>
    </row>
    <row r="897" spans="7:8" ht="15" customHeight="1">
      <c r="G897" s="149"/>
      <c r="H897" s="149"/>
    </row>
    <row r="898" spans="7:8" ht="15" customHeight="1">
      <c r="G898" s="149"/>
      <c r="H898" s="149"/>
    </row>
    <row r="899" spans="7:8" ht="15" customHeight="1">
      <c r="G899" s="149"/>
      <c r="H899" s="149"/>
    </row>
    <row r="900" spans="7:8" ht="15" customHeight="1">
      <c r="G900" s="149"/>
      <c r="H900" s="149"/>
    </row>
    <row r="901" spans="7:8" ht="15" customHeight="1">
      <c r="G901" s="149"/>
      <c r="H901" s="149"/>
    </row>
    <row r="902" spans="7:8" ht="15" customHeight="1">
      <c r="G902" s="149"/>
      <c r="H902" s="149"/>
    </row>
    <row r="903" spans="7:8" ht="15" customHeight="1">
      <c r="G903" s="149"/>
      <c r="H903" s="149"/>
    </row>
    <row r="904" spans="7:8" ht="15" customHeight="1">
      <c r="G904" s="149"/>
      <c r="H904" s="149"/>
    </row>
    <row r="905" spans="7:8" ht="15" customHeight="1">
      <c r="G905" s="149"/>
      <c r="H905" s="149"/>
    </row>
    <row r="906" spans="7:8" ht="15" customHeight="1">
      <c r="G906" s="149"/>
      <c r="H906" s="149"/>
    </row>
    <row r="907" spans="7:8" ht="15" customHeight="1">
      <c r="G907" s="149"/>
      <c r="H907" s="149"/>
    </row>
    <row r="908" spans="7:8" ht="15" customHeight="1">
      <c r="G908" s="149"/>
      <c r="H908" s="149"/>
    </row>
    <row r="909" spans="7:8" ht="15" customHeight="1">
      <c r="G909" s="149"/>
      <c r="H909" s="149"/>
    </row>
    <row r="910" spans="7:8" ht="15" customHeight="1">
      <c r="G910" s="149"/>
      <c r="H910" s="149"/>
    </row>
    <row r="911" spans="7:8" ht="15" customHeight="1">
      <c r="G911" s="149"/>
      <c r="H911" s="149"/>
    </row>
    <row r="912" spans="7:8" ht="15" customHeight="1">
      <c r="G912" s="149"/>
      <c r="H912" s="149"/>
    </row>
    <row r="913" spans="7:8" ht="15" customHeight="1">
      <c r="G913" s="149"/>
      <c r="H913" s="149"/>
    </row>
    <row r="914" spans="7:8" ht="15" customHeight="1">
      <c r="G914" s="149"/>
      <c r="H914" s="149"/>
    </row>
    <row r="915" spans="7:8" ht="15" customHeight="1">
      <c r="G915" s="149"/>
      <c r="H915" s="149"/>
    </row>
    <row r="916" spans="7:8" ht="15" customHeight="1">
      <c r="G916" s="149"/>
      <c r="H916" s="149"/>
    </row>
    <row r="917" spans="7:8" ht="15" customHeight="1">
      <c r="G917" s="149"/>
      <c r="H917" s="149"/>
    </row>
    <row r="918" spans="7:8" ht="15" customHeight="1">
      <c r="G918" s="149"/>
      <c r="H918" s="149"/>
    </row>
    <row r="919" spans="7:8" ht="15" customHeight="1">
      <c r="G919" s="149"/>
      <c r="H919" s="149"/>
    </row>
    <row r="920" spans="7:8" ht="15" customHeight="1">
      <c r="G920" s="149"/>
      <c r="H920" s="149"/>
    </row>
    <row r="921" spans="7:8" ht="15" customHeight="1">
      <c r="G921" s="149"/>
      <c r="H921" s="149"/>
    </row>
    <row r="922" spans="7:8" ht="15" customHeight="1">
      <c r="G922" s="149"/>
      <c r="H922" s="149"/>
    </row>
    <row r="923" spans="7:8" ht="15" customHeight="1">
      <c r="G923" s="149"/>
      <c r="H923" s="149"/>
    </row>
    <row r="924" spans="7:8" ht="15" customHeight="1">
      <c r="G924" s="149"/>
      <c r="H924" s="149"/>
    </row>
    <row r="925" spans="7:8" ht="15" customHeight="1">
      <c r="G925" s="149"/>
      <c r="H925" s="149"/>
    </row>
    <row r="926" spans="7:8" ht="15" customHeight="1">
      <c r="G926" s="149"/>
      <c r="H926" s="149"/>
    </row>
    <row r="927" spans="7:8" ht="15" customHeight="1">
      <c r="G927" s="149"/>
      <c r="H927" s="149"/>
    </row>
    <row r="928" spans="7:8" ht="15" customHeight="1">
      <c r="G928" s="149"/>
      <c r="H928" s="149"/>
    </row>
    <row r="929" spans="7:8" ht="15" customHeight="1">
      <c r="G929" s="149"/>
      <c r="H929" s="149"/>
    </row>
    <row r="930" spans="7:8" ht="15" customHeight="1">
      <c r="G930" s="149"/>
      <c r="H930" s="149"/>
    </row>
    <row r="931" spans="7:8" ht="15" customHeight="1">
      <c r="G931" s="149"/>
      <c r="H931" s="149"/>
    </row>
    <row r="932" spans="7:8" ht="15" customHeight="1">
      <c r="G932" s="149"/>
      <c r="H932" s="149"/>
    </row>
    <row r="933" spans="7:8" ht="15" customHeight="1">
      <c r="G933" s="149"/>
      <c r="H933" s="149"/>
    </row>
    <row r="934" spans="7:8" ht="15" customHeight="1">
      <c r="G934" s="149"/>
      <c r="H934" s="149"/>
    </row>
    <row r="935" spans="7:8" ht="15" customHeight="1">
      <c r="G935" s="149"/>
      <c r="H935" s="149"/>
    </row>
    <row r="936" spans="7:8" ht="15" customHeight="1">
      <c r="G936" s="149"/>
      <c r="H936" s="149"/>
    </row>
    <row r="937" spans="7:8" ht="15" customHeight="1">
      <c r="G937" s="149"/>
      <c r="H937" s="149"/>
    </row>
    <row r="938" spans="7:8" ht="15" customHeight="1">
      <c r="G938" s="149"/>
      <c r="H938" s="149"/>
    </row>
    <row r="939" spans="7:8" ht="15" customHeight="1">
      <c r="G939" s="149"/>
      <c r="H939" s="149"/>
    </row>
    <row r="940" spans="7:8" ht="15" customHeight="1">
      <c r="G940" s="149"/>
      <c r="H940" s="149"/>
    </row>
    <row r="941" spans="7:8" ht="15" customHeight="1">
      <c r="G941" s="149"/>
      <c r="H941" s="149"/>
    </row>
    <row r="942" spans="7:8" ht="15" customHeight="1">
      <c r="G942" s="149"/>
      <c r="H942" s="149"/>
    </row>
    <row r="943" spans="7:8" ht="15" customHeight="1">
      <c r="G943" s="149"/>
      <c r="H943" s="149"/>
    </row>
    <row r="944" spans="7:8" ht="15" customHeight="1">
      <c r="G944" s="149"/>
      <c r="H944" s="149"/>
    </row>
    <row r="945" spans="7:8" ht="15" customHeight="1">
      <c r="G945" s="149"/>
      <c r="H945" s="149"/>
    </row>
    <row r="946" spans="7:8" ht="15" customHeight="1">
      <c r="G946" s="149"/>
      <c r="H946" s="149"/>
    </row>
    <row r="947" spans="7:8" ht="15" customHeight="1">
      <c r="G947" s="149"/>
      <c r="H947" s="149"/>
    </row>
    <row r="948" spans="7:8" ht="15" customHeight="1">
      <c r="G948" s="149"/>
      <c r="H948" s="149"/>
    </row>
    <row r="949" spans="7:8" ht="15" customHeight="1">
      <c r="G949" s="149"/>
      <c r="H949" s="149"/>
    </row>
    <row r="950" spans="7:8" ht="15" customHeight="1">
      <c r="G950" s="149"/>
      <c r="H950" s="149"/>
    </row>
    <row r="951" spans="7:8" ht="15" customHeight="1">
      <c r="G951" s="149"/>
      <c r="H951" s="149"/>
    </row>
    <row r="952" spans="7:8" ht="15" customHeight="1">
      <c r="G952" s="149"/>
      <c r="H952" s="149"/>
    </row>
    <row r="953" spans="7:8" ht="15" customHeight="1">
      <c r="G953" s="149"/>
      <c r="H953" s="149"/>
    </row>
    <row r="954" spans="7:8" ht="15" customHeight="1">
      <c r="G954" s="149"/>
      <c r="H954" s="149"/>
    </row>
    <row r="955" spans="7:8" ht="15" customHeight="1">
      <c r="G955" s="149"/>
      <c r="H955" s="149"/>
    </row>
    <row r="956" spans="7:8" ht="15" customHeight="1">
      <c r="G956" s="149"/>
      <c r="H956" s="149"/>
    </row>
    <row r="957" spans="7:8" ht="15" customHeight="1">
      <c r="G957" s="149"/>
      <c r="H957" s="149"/>
    </row>
    <row r="958" spans="7:8" ht="15" customHeight="1">
      <c r="G958" s="149"/>
      <c r="H958" s="149"/>
    </row>
    <row r="959" spans="7:8" ht="15" customHeight="1">
      <c r="G959" s="149"/>
      <c r="H959" s="149"/>
    </row>
    <row r="960" spans="7:8" ht="15" customHeight="1">
      <c r="G960" s="149"/>
      <c r="H960" s="149"/>
    </row>
    <row r="961" spans="7:8" ht="15" customHeight="1">
      <c r="G961" s="149"/>
      <c r="H961" s="149"/>
    </row>
    <row r="962" spans="7:8" ht="15" customHeight="1">
      <c r="G962" s="149"/>
      <c r="H962" s="149"/>
    </row>
    <row r="963" spans="7:8" ht="15" customHeight="1">
      <c r="G963" s="149"/>
      <c r="H963" s="149"/>
    </row>
    <row r="964" spans="7:8" ht="15" customHeight="1">
      <c r="G964" s="149"/>
      <c r="H964" s="149"/>
    </row>
    <row r="965" spans="7:8" ht="15" customHeight="1">
      <c r="G965" s="149"/>
      <c r="H965" s="149"/>
    </row>
    <row r="966" spans="7:8" ht="15" customHeight="1">
      <c r="G966" s="149"/>
      <c r="H966" s="149"/>
    </row>
    <row r="967" spans="7:8" ht="15" customHeight="1">
      <c r="G967" s="149"/>
      <c r="H967" s="149"/>
    </row>
    <row r="968" spans="7:8" ht="15" customHeight="1">
      <c r="G968" s="149"/>
      <c r="H968" s="149"/>
    </row>
    <row r="969" spans="7:8" ht="15" customHeight="1">
      <c r="G969" s="149"/>
      <c r="H969" s="149"/>
    </row>
    <row r="970" spans="7:8" ht="15" customHeight="1">
      <c r="G970" s="149"/>
      <c r="H970" s="149"/>
    </row>
    <row r="971" spans="7:8" ht="15" customHeight="1">
      <c r="G971" s="149"/>
      <c r="H971" s="149"/>
    </row>
    <row r="972" spans="7:8" ht="15" customHeight="1">
      <c r="G972" s="149"/>
      <c r="H972" s="149"/>
    </row>
    <row r="973" spans="7:8" ht="15" customHeight="1">
      <c r="G973" s="149"/>
      <c r="H973" s="149"/>
    </row>
    <row r="974" spans="7:8" ht="15" customHeight="1">
      <c r="G974" s="149"/>
      <c r="H974" s="149"/>
    </row>
    <row r="975" spans="7:8" ht="15" customHeight="1">
      <c r="G975" s="149"/>
      <c r="H975" s="149"/>
    </row>
    <row r="976" spans="7:8" ht="15" customHeight="1">
      <c r="G976" s="149"/>
      <c r="H976" s="149"/>
    </row>
    <row r="977" spans="7:8" ht="15" customHeight="1">
      <c r="G977" s="149"/>
      <c r="H977" s="149"/>
    </row>
    <row r="978" spans="7:8" ht="15" customHeight="1">
      <c r="G978" s="149"/>
      <c r="H978" s="149"/>
    </row>
    <row r="979" spans="7:8" ht="15" customHeight="1">
      <c r="G979" s="149"/>
      <c r="H979" s="149"/>
    </row>
    <row r="980" spans="7:8" ht="15" customHeight="1">
      <c r="G980" s="149"/>
      <c r="H980" s="149"/>
    </row>
    <row r="981" spans="7:8" ht="15" customHeight="1">
      <c r="G981" s="149"/>
      <c r="H981" s="149"/>
    </row>
    <row r="982" spans="7:8" ht="15" customHeight="1">
      <c r="G982" s="149"/>
      <c r="H982" s="149"/>
    </row>
    <row r="983" spans="7:8" ht="15" customHeight="1">
      <c r="G983" s="149"/>
      <c r="H983" s="149"/>
    </row>
    <row r="984" spans="7:8" ht="15" customHeight="1">
      <c r="G984" s="149"/>
      <c r="H984" s="149"/>
    </row>
    <row r="985" spans="7:8" ht="15" customHeight="1">
      <c r="G985" s="149"/>
      <c r="H985" s="149"/>
    </row>
    <row r="986" spans="7:8" ht="15" customHeight="1">
      <c r="G986" s="149"/>
      <c r="H986" s="149"/>
    </row>
    <row r="987" spans="7:8" ht="15" customHeight="1">
      <c r="G987" s="149"/>
      <c r="H987" s="149"/>
    </row>
    <row r="988" spans="7:8" ht="15" customHeight="1">
      <c r="G988" s="149"/>
      <c r="H988" s="149"/>
    </row>
    <row r="989" spans="7:8" ht="15" customHeight="1">
      <c r="G989" s="149"/>
      <c r="H989" s="149"/>
    </row>
    <row r="990" spans="7:8" ht="15" customHeight="1">
      <c r="G990" s="149"/>
      <c r="H990" s="149"/>
    </row>
    <row r="991" spans="7:8" ht="15" customHeight="1">
      <c r="G991" s="149"/>
      <c r="H991" s="149"/>
    </row>
    <row r="992" spans="7:8" ht="15" customHeight="1">
      <c r="G992" s="149"/>
      <c r="H992" s="149"/>
    </row>
    <row r="993" spans="7:8" ht="15" customHeight="1">
      <c r="G993" s="149"/>
      <c r="H993" s="149"/>
    </row>
    <row r="994" spans="7:8" ht="15" customHeight="1">
      <c r="G994" s="149"/>
      <c r="H994" s="149"/>
    </row>
    <row r="995" spans="7:8" ht="15" customHeight="1">
      <c r="G995" s="149"/>
      <c r="H995" s="149"/>
    </row>
    <row r="996" spans="7:8" ht="15" customHeight="1">
      <c r="G996" s="149"/>
      <c r="H996" s="149"/>
    </row>
    <row r="997" spans="7:8" ht="15" customHeight="1">
      <c r="G997" s="149"/>
      <c r="H997" s="149"/>
    </row>
    <row r="998" spans="7:8" ht="15" customHeight="1">
      <c r="G998" s="149"/>
      <c r="H998" s="149"/>
    </row>
    <row r="999" spans="7:8" ht="15" customHeight="1">
      <c r="G999" s="149"/>
      <c r="H999" s="149"/>
    </row>
    <row r="1000" spans="7:8" ht="15" customHeight="1">
      <c r="G1000" s="149"/>
      <c r="H1000" s="149"/>
    </row>
    <row r="1001" spans="7:8" ht="15" customHeight="1">
      <c r="G1001" s="149"/>
      <c r="H1001" s="149"/>
    </row>
    <row r="1002" spans="7:8" ht="15" customHeight="1">
      <c r="G1002" s="149"/>
      <c r="H1002" s="149"/>
    </row>
    <row r="1003" spans="7:8" ht="15" customHeight="1">
      <c r="G1003" s="149"/>
      <c r="H1003" s="149"/>
    </row>
    <row r="1004" spans="7:8" ht="15" customHeight="1">
      <c r="G1004" s="149"/>
      <c r="H1004" s="149"/>
    </row>
    <row r="1005" spans="7:8" ht="15" customHeight="1">
      <c r="G1005" s="149"/>
      <c r="H1005" s="149"/>
    </row>
    <row r="1006" spans="7:8" ht="15" customHeight="1">
      <c r="G1006" s="149"/>
      <c r="H1006" s="149"/>
    </row>
    <row r="1007" spans="7:8" ht="15" customHeight="1">
      <c r="G1007" s="149"/>
      <c r="H1007" s="149"/>
    </row>
    <row r="1008" spans="7:8" ht="15" customHeight="1">
      <c r="G1008" s="149"/>
      <c r="H1008" s="149"/>
    </row>
    <row r="1009" spans="7:8" ht="15" customHeight="1">
      <c r="G1009" s="149"/>
      <c r="H1009" s="149"/>
    </row>
    <row r="1010" spans="7:8" ht="15" customHeight="1">
      <c r="G1010" s="149"/>
      <c r="H1010" s="149"/>
    </row>
    <row r="1011" spans="7:8" ht="15" customHeight="1">
      <c r="G1011" s="149"/>
      <c r="H1011" s="149"/>
    </row>
    <row r="1012" spans="7:8" ht="15" customHeight="1">
      <c r="G1012" s="149"/>
      <c r="H1012" s="149"/>
    </row>
    <row r="1013" spans="7:8" ht="15" customHeight="1">
      <c r="G1013" s="149"/>
      <c r="H1013" s="149"/>
    </row>
    <row r="1014" spans="7:8" ht="15" customHeight="1">
      <c r="G1014" s="149"/>
      <c r="H1014" s="149"/>
    </row>
    <row r="1015" spans="7:8" ht="15" customHeight="1">
      <c r="G1015" s="149"/>
      <c r="H1015" s="149"/>
    </row>
    <row r="1016" spans="7:8" ht="15" customHeight="1">
      <c r="G1016" s="149"/>
      <c r="H1016" s="149"/>
    </row>
    <row r="1017" spans="7:8" ht="15" customHeight="1">
      <c r="G1017" s="149"/>
      <c r="H1017" s="149"/>
    </row>
    <row r="1018" spans="7:8" ht="15" customHeight="1">
      <c r="G1018" s="149"/>
      <c r="H1018" s="149"/>
    </row>
    <row r="1019" spans="7:8" ht="15" customHeight="1">
      <c r="G1019" s="149"/>
      <c r="H1019" s="149"/>
    </row>
    <row r="1020" spans="7:8" ht="15" customHeight="1">
      <c r="G1020" s="149"/>
      <c r="H1020" s="149"/>
    </row>
    <row r="1021" spans="7:8" ht="15" customHeight="1">
      <c r="G1021" s="149"/>
      <c r="H1021" s="149"/>
    </row>
    <row r="1022" spans="7:8" ht="15" customHeight="1">
      <c r="G1022" s="149"/>
      <c r="H1022" s="149"/>
    </row>
    <row r="1023" spans="7:8" ht="15" customHeight="1">
      <c r="G1023" s="149"/>
      <c r="H1023" s="149"/>
    </row>
    <row r="1024" spans="7:8" ht="15" customHeight="1">
      <c r="G1024" s="149"/>
      <c r="H1024" s="149"/>
    </row>
    <row r="1025" spans="7:8" ht="15" customHeight="1">
      <c r="G1025" s="149"/>
      <c r="H1025" s="149"/>
    </row>
    <row r="1026" spans="7:8" ht="15" customHeight="1">
      <c r="G1026" s="149"/>
      <c r="H1026" s="149"/>
    </row>
    <row r="1027" spans="7:8" ht="15" customHeight="1">
      <c r="G1027" s="149"/>
      <c r="H1027" s="149"/>
    </row>
    <row r="1028" spans="7:8" ht="15" customHeight="1">
      <c r="G1028" s="149"/>
      <c r="H1028" s="149"/>
    </row>
    <row r="1029" spans="7:8" ht="15" customHeight="1">
      <c r="G1029" s="149"/>
      <c r="H1029" s="149"/>
    </row>
    <row r="1030" spans="7:8" ht="15" customHeight="1">
      <c r="G1030" s="149"/>
      <c r="H1030" s="149"/>
    </row>
    <row r="1031" spans="7:8" ht="15" customHeight="1">
      <c r="G1031" s="149"/>
      <c r="H1031" s="149"/>
    </row>
    <row r="1032" spans="7:8" ht="15" customHeight="1">
      <c r="G1032" s="149"/>
      <c r="H1032" s="149"/>
    </row>
    <row r="1033" spans="7:8" ht="15" customHeight="1">
      <c r="G1033" s="149"/>
      <c r="H1033" s="149"/>
    </row>
    <row r="1034" spans="7:8" ht="15" customHeight="1">
      <c r="G1034" s="149"/>
      <c r="H1034" s="149"/>
    </row>
    <row r="1035" spans="7:8" ht="15" customHeight="1">
      <c r="G1035" s="149"/>
      <c r="H1035" s="149"/>
    </row>
    <row r="1036" spans="7:8" ht="15" customHeight="1">
      <c r="G1036" s="149"/>
      <c r="H1036" s="149"/>
    </row>
    <row r="1037" spans="7:8" ht="15" customHeight="1">
      <c r="G1037" s="149"/>
      <c r="H1037" s="149"/>
    </row>
    <row r="1038" spans="7:8" ht="15" customHeight="1">
      <c r="G1038" s="149"/>
      <c r="H1038" s="149"/>
    </row>
    <row r="1039" spans="7:8" ht="15" customHeight="1">
      <c r="G1039" s="149"/>
      <c r="H1039" s="149"/>
    </row>
    <row r="1040" spans="7:8" ht="15" customHeight="1">
      <c r="G1040" s="149"/>
      <c r="H1040" s="149"/>
    </row>
    <row r="1041" spans="7:8" ht="15" customHeight="1">
      <c r="G1041" s="149"/>
      <c r="H1041" s="149"/>
    </row>
    <row r="1042" spans="7:8" ht="15" customHeight="1">
      <c r="G1042" s="149"/>
      <c r="H1042" s="149"/>
    </row>
    <row r="1043" spans="7:8" ht="15" customHeight="1">
      <c r="G1043" s="149"/>
      <c r="H1043" s="149"/>
    </row>
    <row r="1044" spans="7:8" ht="15" customHeight="1">
      <c r="G1044" s="149"/>
      <c r="H1044" s="149"/>
    </row>
    <row r="1045" spans="7:8" ht="15" customHeight="1">
      <c r="G1045" s="149"/>
      <c r="H1045" s="149"/>
    </row>
    <row r="1046" spans="7:8" ht="15" customHeight="1">
      <c r="G1046" s="149"/>
      <c r="H1046" s="149"/>
    </row>
    <row r="1047" spans="7:8" ht="15" customHeight="1">
      <c r="G1047" s="149"/>
      <c r="H1047" s="149"/>
    </row>
    <row r="1048" spans="7:8" ht="15" customHeight="1">
      <c r="G1048" s="149"/>
      <c r="H1048" s="149"/>
    </row>
    <row r="1049" spans="7:8" ht="15" customHeight="1">
      <c r="G1049" s="149"/>
      <c r="H1049" s="149"/>
    </row>
    <row r="1050" spans="7:8" ht="15" customHeight="1">
      <c r="G1050" s="149"/>
      <c r="H1050" s="149"/>
    </row>
    <row r="1051" spans="7:8" ht="15" customHeight="1">
      <c r="G1051" s="149"/>
      <c r="H1051" s="149"/>
    </row>
    <row r="1052" spans="7:8" ht="15" customHeight="1">
      <c r="G1052" s="149"/>
      <c r="H1052" s="149"/>
    </row>
    <row r="1053" spans="7:8" ht="15" customHeight="1">
      <c r="G1053" s="149"/>
      <c r="H1053" s="149"/>
    </row>
    <row r="1054" spans="7:8" ht="15" customHeight="1">
      <c r="G1054" s="149"/>
      <c r="H1054" s="149"/>
    </row>
    <row r="1055" spans="7:8" ht="15" customHeight="1">
      <c r="G1055" s="149"/>
      <c r="H1055" s="149"/>
    </row>
    <row r="1056" spans="7:8" ht="15" customHeight="1">
      <c r="G1056" s="149"/>
      <c r="H1056" s="149"/>
    </row>
    <row r="1057" spans="7:8" ht="15" customHeight="1">
      <c r="G1057" s="149"/>
      <c r="H1057" s="149"/>
    </row>
    <row r="1058" spans="7:8" ht="15" customHeight="1">
      <c r="G1058" s="149"/>
      <c r="H1058" s="149"/>
    </row>
    <row r="1059" spans="7:8" ht="15" customHeight="1">
      <c r="G1059" s="149"/>
      <c r="H1059" s="149"/>
    </row>
    <row r="1060" spans="7:8" ht="15" customHeight="1">
      <c r="G1060" s="149"/>
      <c r="H1060" s="149"/>
    </row>
    <row r="1061" spans="7:8" ht="15" customHeight="1">
      <c r="G1061" s="149"/>
      <c r="H1061" s="149"/>
    </row>
    <row r="1062" spans="7:8" ht="15" customHeight="1">
      <c r="G1062" s="149"/>
      <c r="H1062" s="149"/>
    </row>
    <row r="1063" spans="7:8" ht="15" customHeight="1">
      <c r="G1063" s="149"/>
      <c r="H1063" s="149"/>
    </row>
    <row r="1064" spans="7:8" ht="15" customHeight="1">
      <c r="G1064" s="149"/>
      <c r="H1064" s="149"/>
    </row>
    <row r="1065" spans="7:8" ht="15" customHeight="1">
      <c r="G1065" s="149"/>
      <c r="H1065" s="149"/>
    </row>
    <row r="1066" spans="7:8" ht="15" customHeight="1">
      <c r="G1066" s="149"/>
      <c r="H1066" s="149"/>
    </row>
    <row r="1067" spans="7:8" ht="15" customHeight="1">
      <c r="G1067" s="149"/>
      <c r="H1067" s="149"/>
    </row>
    <row r="1068" spans="7:8" ht="15" customHeight="1">
      <c r="G1068" s="149"/>
      <c r="H1068" s="149"/>
    </row>
    <row r="1069" spans="7:8" ht="15" customHeight="1">
      <c r="G1069" s="149"/>
      <c r="H1069" s="149"/>
    </row>
    <row r="1070" spans="7:8" ht="15" customHeight="1">
      <c r="G1070" s="149"/>
      <c r="H1070" s="149"/>
    </row>
    <row r="1071" spans="7:8" ht="15" customHeight="1">
      <c r="G1071" s="149"/>
      <c r="H1071" s="149"/>
    </row>
    <row r="1072" spans="7:8" ht="15" customHeight="1">
      <c r="G1072" s="149"/>
      <c r="H1072" s="149"/>
    </row>
    <row r="1073" spans="7:8" ht="15" customHeight="1">
      <c r="G1073" s="149"/>
      <c r="H1073" s="149"/>
    </row>
    <row r="1074" spans="7:8" ht="15" customHeight="1">
      <c r="G1074" s="149"/>
      <c r="H1074" s="149"/>
    </row>
    <row r="1075" spans="7:8" ht="15" customHeight="1">
      <c r="G1075" s="149"/>
      <c r="H1075" s="149"/>
    </row>
    <row r="1076" spans="7:8" ht="15" customHeight="1">
      <c r="G1076" s="149"/>
      <c r="H1076" s="149"/>
    </row>
    <row r="1077" spans="7:8" ht="15" customHeight="1">
      <c r="G1077" s="149"/>
      <c r="H1077" s="149"/>
    </row>
    <row r="1078" spans="7:8" ht="15" customHeight="1">
      <c r="G1078" s="149"/>
      <c r="H1078" s="149"/>
    </row>
    <row r="1079" spans="7:8" ht="15" customHeight="1">
      <c r="G1079" s="149"/>
      <c r="H1079" s="149"/>
    </row>
    <row r="1080" spans="7:8" ht="15" customHeight="1">
      <c r="G1080" s="149"/>
      <c r="H1080" s="149"/>
    </row>
    <row r="1081" spans="7:8" ht="15" customHeight="1">
      <c r="G1081" s="149"/>
      <c r="H1081" s="149"/>
    </row>
    <row r="1082" spans="7:8" ht="15" customHeight="1">
      <c r="G1082" s="149"/>
      <c r="H1082" s="149"/>
    </row>
    <row r="1083" spans="7:8" ht="15" customHeight="1">
      <c r="G1083" s="149"/>
      <c r="H1083" s="149"/>
    </row>
    <row r="1084" spans="7:8" ht="15" customHeight="1">
      <c r="G1084" s="149"/>
      <c r="H1084" s="149"/>
    </row>
    <row r="1085" spans="7:8" ht="15" customHeight="1">
      <c r="G1085" s="149"/>
      <c r="H1085" s="149"/>
    </row>
    <row r="1086" spans="7:8" ht="15" customHeight="1">
      <c r="G1086" s="149"/>
      <c r="H1086" s="149"/>
    </row>
    <row r="1087" spans="7:8" ht="15" customHeight="1">
      <c r="G1087" s="149"/>
      <c r="H1087" s="149"/>
    </row>
    <row r="1088" spans="7:8" ht="15" customHeight="1">
      <c r="G1088" s="149"/>
      <c r="H1088" s="149"/>
    </row>
    <row r="1089" spans="7:8" ht="15" customHeight="1">
      <c r="G1089" s="149"/>
      <c r="H1089" s="149"/>
    </row>
    <row r="1090" spans="7:8" ht="15" customHeight="1">
      <c r="G1090" s="149"/>
      <c r="H1090" s="149"/>
    </row>
    <row r="1091" spans="7:8" ht="15" customHeight="1">
      <c r="G1091" s="149"/>
      <c r="H1091" s="149"/>
    </row>
    <row r="1092" spans="7:8" ht="15" customHeight="1">
      <c r="G1092" s="149"/>
      <c r="H1092" s="149"/>
    </row>
    <row r="1093" spans="7:8" ht="15" customHeight="1">
      <c r="G1093" s="149"/>
      <c r="H1093" s="149"/>
    </row>
    <row r="1094" spans="7:8" ht="15" customHeight="1">
      <c r="G1094" s="149"/>
      <c r="H1094" s="149"/>
    </row>
    <row r="1095" spans="7:8" ht="15" customHeight="1">
      <c r="G1095" s="149"/>
      <c r="H1095" s="149"/>
    </row>
    <row r="1096" spans="7:8" ht="15" customHeight="1">
      <c r="G1096" s="149"/>
      <c r="H1096" s="149"/>
    </row>
  </sheetData>
  <printOptions horizontalCentered="1"/>
  <pageMargins left="0.59055118110236227" right="0.59055118110236227" top="0.59055118110236227" bottom="0.59055118110236227" header="0.59055118110236227" footer="0.59055118110236227"/>
  <pageSetup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4"/>
  <sheetViews>
    <sheetView showGridLines="0" view="pageBreakPreview" topLeftCell="A43" zoomScaleSheetLayoutView="100" workbookViewId="0">
      <selection activeCell="I47" sqref="I47"/>
    </sheetView>
  </sheetViews>
  <sheetFormatPr baseColWidth="10" defaultRowHeight="12.75"/>
  <cols>
    <col min="1" max="1" width="29.875" style="152" customWidth="1"/>
    <col min="2" max="8" width="8.625" style="152" customWidth="1"/>
    <col min="9" max="16384" width="11" style="152"/>
  </cols>
  <sheetData>
    <row r="1" spans="1:8" ht="12.95" customHeight="1">
      <c r="A1" s="432" t="s">
        <v>301</v>
      </c>
      <c r="B1" s="432"/>
      <c r="C1" s="432"/>
      <c r="D1" s="432"/>
      <c r="E1" s="432"/>
      <c r="F1" s="432"/>
      <c r="G1" s="432"/>
      <c r="H1" s="432"/>
    </row>
    <row r="2" spans="1:8" s="77" customFormat="1" ht="12.95" customHeight="1">
      <c r="A2" s="172"/>
      <c r="B2" s="172"/>
      <c r="C2" s="172"/>
      <c r="D2" s="172"/>
      <c r="E2" s="172"/>
      <c r="F2" s="172"/>
      <c r="G2" s="172"/>
      <c r="H2" s="172"/>
    </row>
    <row r="3" spans="1:8" s="77" customFormat="1" ht="12.95" customHeight="1">
      <c r="A3" s="33"/>
      <c r="B3" s="33"/>
      <c r="C3" s="173"/>
      <c r="D3" s="33"/>
      <c r="E3" s="33"/>
      <c r="F3" s="33"/>
      <c r="G3" s="33"/>
      <c r="H3" s="112" t="s">
        <v>12</v>
      </c>
    </row>
    <row r="4" spans="1:8" s="77" customFormat="1" ht="5.0999999999999996" customHeight="1">
      <c r="A4" s="174"/>
      <c r="B4" s="174"/>
      <c r="C4" s="174"/>
      <c r="D4" s="174"/>
      <c r="E4" s="174"/>
      <c r="F4" s="174"/>
      <c r="G4" s="174"/>
      <c r="H4" s="174"/>
    </row>
    <row r="5" spans="1:8" s="77" customFormat="1" ht="5.0999999999999996" customHeight="1">
      <c r="A5" s="311"/>
      <c r="B5" s="311"/>
      <c r="C5" s="311"/>
      <c r="D5" s="311"/>
      <c r="E5" s="311"/>
      <c r="F5" s="311"/>
      <c r="G5" s="311"/>
      <c r="H5" s="311"/>
    </row>
    <row r="6" spans="1:8" s="77" customFormat="1" ht="14.1" customHeight="1">
      <c r="A6" s="302"/>
      <c r="B6" s="302"/>
      <c r="C6" s="302"/>
      <c r="D6" s="235"/>
      <c r="E6" s="235" t="s">
        <v>53</v>
      </c>
      <c r="F6" s="235" t="s">
        <v>54</v>
      </c>
      <c r="G6" s="235" t="s">
        <v>217</v>
      </c>
      <c r="H6" s="235" t="s">
        <v>57</v>
      </c>
    </row>
    <row r="7" spans="1:8" s="77" customFormat="1" ht="14.1" customHeight="1">
      <c r="A7" s="312" t="s">
        <v>11</v>
      </c>
      <c r="B7" s="235" t="s">
        <v>2</v>
      </c>
      <c r="C7" s="297" t="s">
        <v>50</v>
      </c>
      <c r="D7" s="235" t="s">
        <v>51</v>
      </c>
      <c r="E7" s="235" t="s">
        <v>145</v>
      </c>
      <c r="F7" s="235" t="s">
        <v>55</v>
      </c>
      <c r="G7" s="235" t="s">
        <v>56</v>
      </c>
      <c r="H7" s="235" t="s">
        <v>60</v>
      </c>
    </row>
    <row r="8" spans="1:8" s="77" customFormat="1" ht="5.0999999999999996" customHeight="1">
      <c r="A8" s="313"/>
      <c r="B8" s="237"/>
      <c r="C8" s="237"/>
      <c r="D8" s="239"/>
      <c r="E8" s="239"/>
      <c r="F8" s="239"/>
      <c r="G8" s="237"/>
      <c r="H8" s="237"/>
    </row>
    <row r="9" spans="1:8" s="77" customFormat="1" ht="5.0999999999999996" customHeight="1">
      <c r="A9" s="174"/>
      <c r="B9" s="74"/>
      <c r="C9" s="74"/>
      <c r="D9" s="106"/>
      <c r="E9" s="106"/>
      <c r="F9" s="106"/>
      <c r="G9" s="106"/>
      <c r="H9" s="106"/>
    </row>
    <row r="10" spans="1:8" s="175" customFormat="1" ht="15" customHeight="1">
      <c r="A10" s="302" t="s">
        <v>26</v>
      </c>
      <c r="B10" s="314">
        <v>37437</v>
      </c>
      <c r="C10" s="314">
        <v>3565</v>
      </c>
      <c r="D10" s="314">
        <v>1283</v>
      </c>
      <c r="E10" s="314">
        <v>3358</v>
      </c>
      <c r="F10" s="314">
        <v>1435</v>
      </c>
      <c r="G10" s="314">
        <v>3409</v>
      </c>
      <c r="H10" s="314">
        <v>18153</v>
      </c>
    </row>
    <row r="11" spans="1:8" s="175" customFormat="1" ht="15" customHeight="1">
      <c r="A11" s="33" t="s">
        <v>90</v>
      </c>
      <c r="B11" s="62"/>
      <c r="C11" s="63"/>
      <c r="D11" s="63"/>
      <c r="E11" s="63"/>
      <c r="F11" s="63"/>
      <c r="G11" s="63"/>
      <c r="H11" s="63"/>
    </row>
    <row r="12" spans="1:8" s="77" customFormat="1" ht="15" customHeight="1">
      <c r="A12" s="33" t="s">
        <v>15</v>
      </c>
      <c r="B12" s="117">
        <v>12131</v>
      </c>
      <c r="C12" s="117">
        <v>1276</v>
      </c>
      <c r="D12" s="117">
        <v>413</v>
      </c>
      <c r="E12" s="117">
        <v>1121</v>
      </c>
      <c r="F12" s="117">
        <v>419</v>
      </c>
      <c r="G12" s="117">
        <v>1047</v>
      </c>
      <c r="H12" s="117">
        <v>5701</v>
      </c>
    </row>
    <row r="13" spans="1:8" s="77" customFormat="1" ht="15" hidden="1" customHeight="1">
      <c r="A13" s="33" t="s">
        <v>236</v>
      </c>
      <c r="B13" s="117">
        <f>SUM(C13:H13,E38:G38)</f>
        <v>0</v>
      </c>
      <c r="C13" s="119"/>
      <c r="D13" s="119"/>
      <c r="E13" s="119"/>
      <c r="F13" s="119"/>
      <c r="G13" s="119"/>
      <c r="H13" s="119"/>
    </row>
    <row r="14" spans="1:8" s="77" customFormat="1" ht="15" hidden="1" customHeight="1">
      <c r="A14" s="36" t="s">
        <v>111</v>
      </c>
      <c r="B14" s="117">
        <v>14</v>
      </c>
      <c r="C14" s="119"/>
      <c r="D14" s="119"/>
      <c r="E14" s="119"/>
      <c r="F14" s="119"/>
      <c r="G14" s="119"/>
      <c r="H14" s="119"/>
    </row>
    <row r="15" spans="1:8" s="77" customFormat="1" ht="15" hidden="1" customHeight="1">
      <c r="A15" s="36" t="s">
        <v>329</v>
      </c>
      <c r="B15" s="117"/>
      <c r="C15" s="119"/>
      <c r="D15" s="119"/>
      <c r="E15" s="119"/>
      <c r="F15" s="119"/>
      <c r="G15" s="119"/>
      <c r="H15" s="119"/>
    </row>
    <row r="16" spans="1:8" s="77" customFormat="1" ht="15" customHeight="1">
      <c r="A16" s="33" t="s">
        <v>16</v>
      </c>
      <c r="B16" s="117">
        <v>19677</v>
      </c>
      <c r="C16" s="117">
        <v>1994</v>
      </c>
      <c r="D16" s="117">
        <v>659</v>
      </c>
      <c r="E16" s="117">
        <v>1535</v>
      </c>
      <c r="F16" s="117">
        <v>752</v>
      </c>
      <c r="G16" s="117">
        <v>1793</v>
      </c>
      <c r="H16" s="117">
        <v>9825</v>
      </c>
    </row>
    <row r="17" spans="1:8" s="77" customFormat="1" ht="15" customHeight="1">
      <c r="A17" s="33" t="s">
        <v>120</v>
      </c>
      <c r="B17" s="117">
        <v>9328</v>
      </c>
      <c r="C17" s="117">
        <v>881</v>
      </c>
      <c r="D17" s="117">
        <v>298</v>
      </c>
      <c r="E17" s="117">
        <v>787</v>
      </c>
      <c r="F17" s="117">
        <v>375</v>
      </c>
      <c r="G17" s="117">
        <v>1002</v>
      </c>
      <c r="H17" s="117">
        <v>4528</v>
      </c>
    </row>
    <row r="18" spans="1:8" s="77" customFormat="1" ht="15" hidden="1" customHeight="1">
      <c r="A18" s="33" t="s">
        <v>237</v>
      </c>
      <c r="B18" s="117"/>
      <c r="C18" s="117"/>
      <c r="D18" s="117"/>
      <c r="E18" s="117"/>
      <c r="F18" s="117"/>
      <c r="G18" s="117"/>
      <c r="H18" s="117"/>
    </row>
    <row r="19" spans="1:8" s="77" customFormat="1" ht="15" customHeight="1">
      <c r="A19" s="33" t="s">
        <v>85</v>
      </c>
      <c r="B19" s="117">
        <v>3142</v>
      </c>
      <c r="C19" s="117">
        <v>318</v>
      </c>
      <c r="D19" s="117">
        <v>84</v>
      </c>
      <c r="E19" s="117">
        <v>232</v>
      </c>
      <c r="F19" s="117">
        <v>100</v>
      </c>
      <c r="G19" s="117">
        <v>270</v>
      </c>
      <c r="H19" s="117">
        <v>1681</v>
      </c>
    </row>
    <row r="20" spans="1:8" s="77" customFormat="1" ht="15" hidden="1" customHeight="1">
      <c r="A20" s="33" t="s">
        <v>238</v>
      </c>
      <c r="B20" s="117"/>
      <c r="C20" s="117"/>
      <c r="D20" s="117"/>
      <c r="E20" s="117"/>
      <c r="F20" s="117"/>
      <c r="G20" s="117"/>
      <c r="H20" s="117"/>
    </row>
    <row r="21" spans="1:8" s="77" customFormat="1" ht="15" customHeight="1">
      <c r="A21" s="33" t="s">
        <v>121</v>
      </c>
      <c r="B21" s="117">
        <v>6943</v>
      </c>
      <c r="C21" s="117">
        <v>795</v>
      </c>
      <c r="D21" s="117">
        <v>277</v>
      </c>
      <c r="E21" s="117">
        <v>516</v>
      </c>
      <c r="F21" s="117">
        <v>277</v>
      </c>
      <c r="G21" s="117">
        <v>521</v>
      </c>
      <c r="H21" s="117">
        <v>3530</v>
      </c>
    </row>
    <row r="22" spans="1:8" s="77" customFormat="1" ht="15" customHeight="1">
      <c r="A22" s="33" t="s">
        <v>94</v>
      </c>
      <c r="B22" s="117" t="s">
        <v>63</v>
      </c>
      <c r="C22" s="117" t="s">
        <v>63</v>
      </c>
      <c r="D22" s="117" t="s">
        <v>63</v>
      </c>
      <c r="E22" s="117" t="s">
        <v>63</v>
      </c>
      <c r="F22" s="117" t="s">
        <v>63</v>
      </c>
      <c r="G22" s="117" t="s">
        <v>63</v>
      </c>
      <c r="H22" s="117" t="s">
        <v>63</v>
      </c>
    </row>
    <row r="23" spans="1:8" s="77" customFormat="1" ht="15" customHeight="1">
      <c r="A23" s="33" t="s">
        <v>133</v>
      </c>
      <c r="B23" s="117" t="s">
        <v>63</v>
      </c>
      <c r="C23" s="117" t="s">
        <v>63</v>
      </c>
      <c r="D23" s="117" t="s">
        <v>63</v>
      </c>
      <c r="E23" s="117" t="s">
        <v>63</v>
      </c>
      <c r="F23" s="117" t="s">
        <v>63</v>
      </c>
      <c r="G23" s="117" t="s">
        <v>63</v>
      </c>
      <c r="H23" s="117" t="s">
        <v>63</v>
      </c>
    </row>
    <row r="24" spans="1:8" s="77" customFormat="1" ht="15" customHeight="1">
      <c r="A24" s="33" t="s">
        <v>134</v>
      </c>
      <c r="B24" s="117">
        <f t="shared" ref="B24" si="0">SUM(C24:H24,E48:G48)</f>
        <v>178</v>
      </c>
      <c r="C24" s="117" t="s">
        <v>63</v>
      </c>
      <c r="D24" s="117" t="s">
        <v>63</v>
      </c>
      <c r="E24" s="117" t="s">
        <v>63</v>
      </c>
      <c r="F24" s="117" t="s">
        <v>63</v>
      </c>
      <c r="G24" s="117" t="s">
        <v>63</v>
      </c>
      <c r="H24" s="117" t="s">
        <v>63</v>
      </c>
    </row>
    <row r="25" spans="1:8" s="77" customFormat="1" ht="15" customHeight="1">
      <c r="A25" s="36" t="s">
        <v>30</v>
      </c>
      <c r="B25" s="117">
        <v>264</v>
      </c>
      <c r="C25" s="117" t="s">
        <v>63</v>
      </c>
      <c r="D25" s="117" t="s">
        <v>63</v>
      </c>
      <c r="E25" s="117" t="s">
        <v>63</v>
      </c>
      <c r="F25" s="117" t="s">
        <v>63</v>
      </c>
      <c r="G25" s="117" t="s">
        <v>63</v>
      </c>
      <c r="H25" s="119">
        <v>86</v>
      </c>
    </row>
    <row r="26" spans="1:8" s="77" customFormat="1" ht="15" customHeight="1">
      <c r="A26" s="36" t="s">
        <v>19</v>
      </c>
      <c r="B26" s="117">
        <f>SUM(C26:H26,E49:G49)</f>
        <v>1802</v>
      </c>
      <c r="C26" s="119">
        <f>SUM('[1]Educac16.13-14 ok'!J29)</f>
        <v>92</v>
      </c>
      <c r="D26" s="119">
        <f>SUM('[1]Educac16.13-14 ok'!K29)</f>
        <v>86</v>
      </c>
      <c r="E26" s="119">
        <f>SUM('[1]Educac16.13-14 ok'!L29)</f>
        <v>301</v>
      </c>
      <c r="F26" s="119">
        <f>SUM('[1]Educac16.13-14 ok'!M29)</f>
        <v>31</v>
      </c>
      <c r="G26" s="119">
        <f>SUM('[1]Educac16.13-14 ok'!N29)</f>
        <v>107</v>
      </c>
      <c r="H26" s="117">
        <f>SUM('[1]Educac16.13-14 ok'!O29)</f>
        <v>1058</v>
      </c>
    </row>
    <row r="27" spans="1:8" s="77" customFormat="1" ht="15" customHeight="1">
      <c r="A27" s="36" t="s">
        <v>20</v>
      </c>
      <c r="B27" s="117">
        <v>1061</v>
      </c>
      <c r="C27" s="119">
        <v>22</v>
      </c>
      <c r="D27" s="119">
        <v>22</v>
      </c>
      <c r="E27" s="119">
        <v>259</v>
      </c>
      <c r="F27" s="119">
        <v>142</v>
      </c>
      <c r="G27" s="119">
        <v>288</v>
      </c>
      <c r="H27" s="119">
        <v>203</v>
      </c>
    </row>
    <row r="28" spans="1:8" s="77" customFormat="1" ht="15" customHeight="1">
      <c r="A28" s="36" t="s">
        <v>227</v>
      </c>
      <c r="B28" s="117">
        <f>C28+D28+E28+F28+G28+H28+E51+F51+G51+H51</f>
        <v>2766</v>
      </c>
      <c r="C28" s="160">
        <v>181</v>
      </c>
      <c r="D28" s="160">
        <v>103</v>
      </c>
      <c r="E28" s="160">
        <v>142</v>
      </c>
      <c r="F28" s="160">
        <v>91</v>
      </c>
      <c r="G28" s="160">
        <v>174</v>
      </c>
      <c r="H28" s="69">
        <v>1366</v>
      </c>
    </row>
    <row r="29" spans="1:8" s="24" customFormat="1" ht="5.0999999999999996" customHeight="1">
      <c r="A29" s="176"/>
      <c r="B29" s="176"/>
      <c r="C29" s="176"/>
      <c r="D29" s="176"/>
      <c r="E29" s="176"/>
      <c r="F29" s="176"/>
      <c r="G29" s="176"/>
      <c r="H29" s="176"/>
    </row>
    <row r="30" spans="1:8" s="24" customFormat="1" ht="5.0999999999999996" customHeight="1">
      <c r="A30" s="316"/>
      <c r="B30" s="316"/>
      <c r="C30" s="316"/>
      <c r="D30" s="316"/>
      <c r="E30" s="316"/>
      <c r="F30" s="316"/>
      <c r="G30" s="316"/>
      <c r="H30" s="316"/>
    </row>
    <row r="31" spans="1:8" s="24" customFormat="1" ht="14.1" customHeight="1">
      <c r="A31" s="317"/>
      <c r="B31" s="317"/>
      <c r="C31" s="317"/>
      <c r="D31" s="259"/>
      <c r="E31" s="318" t="s">
        <v>58</v>
      </c>
      <c r="F31" s="318" t="s">
        <v>59</v>
      </c>
      <c r="G31" s="317"/>
      <c r="H31" s="220" t="s">
        <v>267</v>
      </c>
    </row>
    <row r="32" spans="1:8" s="24" customFormat="1" ht="14.1" customHeight="1">
      <c r="A32" s="317" t="s">
        <v>11</v>
      </c>
      <c r="B32" s="235"/>
      <c r="C32" s="235"/>
      <c r="D32" s="259"/>
      <c r="E32" s="234" t="s">
        <v>62</v>
      </c>
      <c r="F32" s="235" t="s">
        <v>55</v>
      </c>
      <c r="G32" s="235" t="s">
        <v>52</v>
      </c>
      <c r="H32" s="220" t="s">
        <v>268</v>
      </c>
    </row>
    <row r="33" spans="1:8" s="24" customFormat="1" ht="5.0999999999999996" customHeight="1">
      <c r="A33" s="319"/>
      <c r="B33" s="298"/>
      <c r="C33" s="298"/>
      <c r="D33" s="320"/>
      <c r="E33" s="320"/>
      <c r="F33" s="298"/>
      <c r="G33" s="298"/>
      <c r="H33" s="298"/>
    </row>
    <row r="34" spans="1:8" s="24" customFormat="1" ht="5.0999999999999996" customHeight="1">
      <c r="A34" s="176"/>
      <c r="B34" s="178"/>
      <c r="C34" s="178"/>
      <c r="D34" s="179"/>
      <c r="E34" s="179"/>
      <c r="F34" s="178"/>
      <c r="G34" s="178"/>
    </row>
    <row r="35" spans="1:8" s="24" customFormat="1" ht="15" customHeight="1">
      <c r="A35" s="302" t="s">
        <v>26</v>
      </c>
      <c r="B35" s="278"/>
      <c r="C35" s="278"/>
      <c r="D35" s="230"/>
      <c r="E35" s="314">
        <v>3872</v>
      </c>
      <c r="F35" s="306">
        <v>1017</v>
      </c>
      <c r="G35" s="314">
        <v>1034</v>
      </c>
      <c r="H35" s="229">
        <v>311</v>
      </c>
    </row>
    <row r="36" spans="1:8" s="24" customFormat="1" ht="15" customHeight="1">
      <c r="A36" s="33" t="s">
        <v>90</v>
      </c>
      <c r="B36" s="113"/>
      <c r="C36" s="113"/>
      <c r="E36" s="63"/>
      <c r="F36" s="144"/>
      <c r="G36" s="144"/>
    </row>
    <row r="37" spans="1:8" s="24" customFormat="1" ht="15" customHeight="1">
      <c r="A37" s="33" t="s">
        <v>15</v>
      </c>
      <c r="B37" s="21"/>
      <c r="C37" s="21"/>
      <c r="E37" s="117">
        <v>1369</v>
      </c>
      <c r="F37" s="117">
        <v>314</v>
      </c>
      <c r="G37" s="117">
        <v>471</v>
      </c>
      <c r="H37" s="119" t="s">
        <v>63</v>
      </c>
    </row>
    <row r="38" spans="1:8" s="24" customFormat="1" ht="12.95" hidden="1" customHeight="1">
      <c r="A38" s="33" t="s">
        <v>125</v>
      </c>
      <c r="B38" s="21"/>
      <c r="C38" s="21"/>
      <c r="E38" s="117"/>
      <c r="F38" s="119"/>
      <c r="G38" s="119"/>
      <c r="H38" s="119" t="s">
        <v>63</v>
      </c>
    </row>
    <row r="39" spans="1:8" s="24" customFormat="1" ht="12.95" hidden="1" customHeight="1">
      <c r="A39" s="33" t="s">
        <v>111</v>
      </c>
      <c r="B39" s="21"/>
      <c r="C39" s="21"/>
      <c r="E39" s="117"/>
      <c r="F39" s="119"/>
      <c r="G39" s="119"/>
      <c r="H39" s="119" t="s">
        <v>63</v>
      </c>
    </row>
    <row r="40" spans="1:8" s="24" customFormat="1" ht="15" customHeight="1">
      <c r="A40" s="33" t="s">
        <v>16</v>
      </c>
      <c r="B40" s="21"/>
      <c r="C40" s="21"/>
      <c r="E40" s="117">
        <v>2193</v>
      </c>
      <c r="F40" s="117">
        <v>518</v>
      </c>
      <c r="G40" s="117">
        <v>408</v>
      </c>
      <c r="H40" s="119" t="s">
        <v>63</v>
      </c>
    </row>
    <row r="41" spans="1:8" s="24" customFormat="1" ht="15" customHeight="1">
      <c r="A41" s="33" t="s">
        <v>120</v>
      </c>
      <c r="B41" s="180"/>
      <c r="C41" s="180"/>
      <c r="E41" s="119">
        <v>984</v>
      </c>
      <c r="F41" s="119">
        <v>254</v>
      </c>
      <c r="G41" s="119">
        <v>219</v>
      </c>
      <c r="H41" s="119" t="s">
        <v>63</v>
      </c>
    </row>
    <row r="42" spans="1:8" s="24" customFormat="1" ht="15" customHeight="1">
      <c r="A42" s="33" t="s">
        <v>85</v>
      </c>
      <c r="B42" s="180"/>
      <c r="C42" s="180"/>
      <c r="E42" s="119">
        <v>384</v>
      </c>
      <c r="F42" s="119">
        <v>38</v>
      </c>
      <c r="G42" s="119">
        <v>35</v>
      </c>
      <c r="H42" s="119" t="s">
        <v>63</v>
      </c>
    </row>
    <row r="43" spans="1:8" s="24" customFormat="1" ht="15" customHeight="1">
      <c r="A43" s="33" t="s">
        <v>121</v>
      </c>
      <c r="B43" s="21"/>
      <c r="C43" s="21"/>
      <c r="E43" s="119">
        <v>647</v>
      </c>
      <c r="F43" s="119">
        <v>226</v>
      </c>
      <c r="G43" s="119">
        <v>154</v>
      </c>
      <c r="H43" s="119" t="s">
        <v>63</v>
      </c>
    </row>
    <row r="44" spans="1:8" s="24" customFormat="1" ht="15" customHeight="1">
      <c r="A44" s="33" t="s">
        <v>94</v>
      </c>
      <c r="B44" s="21"/>
      <c r="C44" s="21"/>
      <c r="E44" s="119">
        <f>SUM('[1]Educac16.13-14 ok'!P23)</f>
        <v>647</v>
      </c>
      <c r="F44" s="119">
        <f>SUM('[1]Educac16.13-14 ok'!Q23)</f>
        <v>226</v>
      </c>
      <c r="G44" s="119">
        <f>SUM('[1]Educac16.13-14 ok'!R23)</f>
        <v>154</v>
      </c>
      <c r="H44" s="119" t="s">
        <v>63</v>
      </c>
    </row>
    <row r="45" spans="1:8" s="24" customFormat="1" ht="15" customHeight="1">
      <c r="A45" s="33" t="s">
        <v>133</v>
      </c>
      <c r="B45" s="21"/>
      <c r="C45" s="21"/>
      <c r="E45" s="119" t="s">
        <v>63</v>
      </c>
      <c r="F45" s="119" t="s">
        <v>63</v>
      </c>
      <c r="G45" s="119" t="s">
        <v>63</v>
      </c>
      <c r="H45" s="119" t="s">
        <v>63</v>
      </c>
    </row>
    <row r="46" spans="1:8" s="24" customFormat="1" ht="15" customHeight="1">
      <c r="A46" s="33" t="s">
        <v>134</v>
      </c>
      <c r="B46" s="21"/>
      <c r="C46" s="21"/>
      <c r="E46" s="119" t="s">
        <v>63</v>
      </c>
      <c r="F46" s="119" t="s">
        <v>63</v>
      </c>
      <c r="G46" s="119" t="s">
        <v>63</v>
      </c>
      <c r="H46" s="119" t="s">
        <v>63</v>
      </c>
    </row>
    <row r="47" spans="1:8" s="24" customFormat="1" ht="15" customHeight="1">
      <c r="A47" s="33" t="s">
        <v>135</v>
      </c>
      <c r="B47" s="21"/>
      <c r="C47" s="21"/>
      <c r="E47" s="119" t="s">
        <v>63</v>
      </c>
      <c r="F47" s="119" t="s">
        <v>63</v>
      </c>
      <c r="G47" s="119" t="s">
        <v>63</v>
      </c>
      <c r="H47" s="119" t="s">
        <v>63</v>
      </c>
    </row>
    <row r="48" spans="1:8" s="24" customFormat="1" ht="15" customHeight="1">
      <c r="A48" s="36" t="s">
        <v>122</v>
      </c>
      <c r="B48" s="21"/>
      <c r="C48" s="21"/>
      <c r="E48" s="119">
        <v>178</v>
      </c>
      <c r="F48" s="119" t="s">
        <v>63</v>
      </c>
      <c r="G48" s="119" t="s">
        <v>63</v>
      </c>
      <c r="H48" s="119" t="s">
        <v>63</v>
      </c>
    </row>
    <row r="49" spans="1:8" s="24" customFormat="1" ht="15" customHeight="1">
      <c r="A49" s="36" t="s">
        <v>19</v>
      </c>
      <c r="B49" s="21"/>
      <c r="C49" s="21"/>
      <c r="E49" s="119">
        <f>SUM('[1]Educac16.13-14 ok'!P29)</f>
        <v>58</v>
      </c>
      <c r="F49" s="119">
        <f>SUM('[1]Educac16.13-14 ok'!Q29)</f>
        <v>64</v>
      </c>
      <c r="G49" s="119">
        <f>SUM('[1]Educac16.13-14 ok'!R29)</f>
        <v>5</v>
      </c>
      <c r="H49" s="119" t="s">
        <v>63</v>
      </c>
    </row>
    <row r="50" spans="1:8" s="24" customFormat="1" ht="15" customHeight="1">
      <c r="A50" s="36" t="s">
        <v>20</v>
      </c>
      <c r="B50" s="180"/>
      <c r="C50" s="46"/>
      <c r="E50" s="119">
        <f>SUM('[1]Educac16.13-14 ok'!P35)</f>
        <v>53</v>
      </c>
      <c r="F50" s="119">
        <f>SUM('[1]Educac16.13-14 ok'!Q35)</f>
        <v>26</v>
      </c>
      <c r="G50" s="119">
        <f>SUM('[1]Educac16.13-14 ok'!R35)</f>
        <v>46</v>
      </c>
      <c r="H50" s="119" t="s">
        <v>63</v>
      </c>
    </row>
    <row r="51" spans="1:8" s="24" customFormat="1" ht="15" customHeight="1">
      <c r="A51" s="36" t="s">
        <v>227</v>
      </c>
      <c r="B51" s="180"/>
      <c r="C51" s="46"/>
      <c r="E51" s="160">
        <v>199</v>
      </c>
      <c r="F51" s="160">
        <v>95</v>
      </c>
      <c r="G51" s="250">
        <v>104</v>
      </c>
      <c r="H51" s="24">
        <v>311</v>
      </c>
    </row>
    <row r="52" spans="1:8" s="24" customFormat="1" ht="5.0999999999999996" customHeight="1">
      <c r="A52" s="174"/>
      <c r="B52" s="176"/>
      <c r="C52" s="176"/>
      <c r="D52" s="177"/>
      <c r="E52" s="119"/>
      <c r="F52" s="119"/>
      <c r="G52" s="119"/>
      <c r="H52" s="119"/>
    </row>
    <row r="53" spans="1:8" s="24" customFormat="1" ht="4.5" customHeight="1">
      <c r="A53" s="310"/>
      <c r="B53" s="315"/>
      <c r="C53" s="315"/>
      <c r="D53" s="321"/>
      <c r="E53" s="322"/>
      <c r="F53" s="322"/>
      <c r="G53" s="322"/>
      <c r="H53" s="322"/>
    </row>
    <row r="54" spans="1:8" s="92" customFormat="1" ht="13.5" customHeight="1">
      <c r="A54" s="176"/>
      <c r="B54" s="176"/>
      <c r="C54" s="176"/>
      <c r="D54" s="177"/>
      <c r="E54" s="176"/>
      <c r="F54" s="176"/>
      <c r="G54" s="176"/>
      <c r="H54" s="176"/>
    </row>
  </sheetData>
  <phoneticPr fontId="1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51"/>
  </sheetPr>
  <dimension ref="A1:I134"/>
  <sheetViews>
    <sheetView showGridLines="0" view="pageBreakPreview" topLeftCell="A19" zoomScaleNormal="85" zoomScaleSheetLayoutView="100" workbookViewId="0">
      <selection activeCell="C47" sqref="C47"/>
    </sheetView>
  </sheetViews>
  <sheetFormatPr baseColWidth="10" defaultColWidth="10" defaultRowHeight="12.75"/>
  <cols>
    <col min="1" max="1" width="21.75" style="152" customWidth="1"/>
    <col min="2" max="2" width="10.5" style="188" customWidth="1"/>
    <col min="3" max="3" width="13" style="152" customWidth="1"/>
    <col min="4" max="4" width="6.875" style="152" customWidth="1"/>
    <col min="5" max="5" width="7.625" style="152" customWidth="1"/>
    <col min="6" max="6" width="8.75" style="152" customWidth="1"/>
    <col min="7" max="7" width="7.625" style="152" customWidth="1"/>
    <col min="8" max="8" width="8.5" style="152" customWidth="1"/>
    <col min="9" max="16384" width="10" style="152"/>
  </cols>
  <sheetData>
    <row r="1" spans="1:8" ht="15" customHeight="1">
      <c r="A1" s="111" t="s">
        <v>160</v>
      </c>
      <c r="B1" s="111"/>
      <c r="C1" s="111"/>
      <c r="D1" s="111"/>
      <c r="E1" s="111"/>
      <c r="F1" s="111"/>
      <c r="G1" s="111"/>
    </row>
    <row r="2" spans="1:8" s="77" customFormat="1" ht="15" customHeight="1">
      <c r="A2" s="30"/>
      <c r="B2" s="181"/>
      <c r="C2" s="30"/>
      <c r="D2" s="30"/>
      <c r="E2" s="30"/>
      <c r="F2" s="30"/>
      <c r="G2" s="30"/>
      <c r="H2" s="112" t="s">
        <v>12</v>
      </c>
    </row>
    <row r="3" spans="1:8" s="77" customFormat="1" ht="5.0999999999999996" customHeight="1">
      <c r="A3" s="32"/>
      <c r="B3" s="181"/>
      <c r="C3" s="32"/>
      <c r="D3" s="32"/>
      <c r="E3" s="32"/>
      <c r="F3" s="32"/>
      <c r="G3" s="32"/>
      <c r="H3" s="29" t="s">
        <v>1</v>
      </c>
    </row>
    <row r="4" spans="1:8" s="77" customFormat="1" ht="5.0999999999999996" customHeight="1">
      <c r="A4" s="258"/>
      <c r="B4" s="296"/>
      <c r="C4" s="258"/>
      <c r="D4" s="258"/>
      <c r="E4" s="258"/>
      <c r="F4" s="258"/>
      <c r="G4" s="258"/>
      <c r="H4" s="258"/>
    </row>
    <row r="5" spans="1:8" s="77" customFormat="1" ht="15" customHeight="1">
      <c r="A5" s="265" t="s">
        <v>11</v>
      </c>
      <c r="B5" s="297"/>
      <c r="C5" s="220" t="s">
        <v>126</v>
      </c>
      <c r="D5" s="220" t="s">
        <v>151</v>
      </c>
      <c r="E5" s="220" t="s">
        <v>190</v>
      </c>
      <c r="F5" s="220" t="s">
        <v>209</v>
      </c>
      <c r="G5" s="220" t="s">
        <v>239</v>
      </c>
      <c r="H5" s="220" t="s">
        <v>297</v>
      </c>
    </row>
    <row r="6" spans="1:8" s="77" customFormat="1" ht="5.0999999999999996" customHeight="1">
      <c r="A6" s="223"/>
      <c r="B6" s="298"/>
      <c r="C6" s="270"/>
      <c r="D6" s="270"/>
      <c r="E6" s="270"/>
      <c r="F6" s="270"/>
      <c r="G6" s="270"/>
      <c r="H6" s="270"/>
    </row>
    <row r="7" spans="1:8" s="77" customFormat="1" ht="5.0999999999999996" customHeight="1">
      <c r="A7" s="32"/>
      <c r="B7" s="178"/>
      <c r="C7" s="124"/>
      <c r="D7" s="124"/>
      <c r="E7" s="124"/>
      <c r="F7" s="124"/>
      <c r="G7" s="124"/>
      <c r="H7" s="124"/>
    </row>
    <row r="8" spans="1:8" s="77" customFormat="1" ht="15" customHeight="1">
      <c r="A8" s="273" t="s">
        <v>292</v>
      </c>
      <c r="B8" s="299"/>
      <c r="C8" s="275">
        <f>SUM(C9,C11,C16)</f>
        <v>6205</v>
      </c>
      <c r="D8" s="275">
        <f>SUM(D9,D11,D16)</f>
        <v>6330</v>
      </c>
      <c r="E8" s="275">
        <v>6413</v>
      </c>
      <c r="F8" s="275">
        <f>F9+F11+F16</f>
        <v>6070</v>
      </c>
      <c r="G8" s="275">
        <v>5689</v>
      </c>
      <c r="H8" s="275">
        <v>5607</v>
      </c>
    </row>
    <row r="9" spans="1:8" s="77" customFormat="1" ht="15" customHeight="1">
      <c r="A9" s="31" t="s">
        <v>15</v>
      </c>
      <c r="B9" s="181"/>
      <c r="C9" s="21">
        <v>77</v>
      </c>
      <c r="D9" s="118">
        <v>76</v>
      </c>
      <c r="E9" s="28">
        <v>60</v>
      </c>
      <c r="F9" s="28">
        <v>44</v>
      </c>
      <c r="G9" s="120">
        <v>38</v>
      </c>
      <c r="H9" s="120">
        <v>29</v>
      </c>
    </row>
    <row r="10" spans="1:8" s="77" customFormat="1" ht="15" customHeight="1">
      <c r="A10" s="31" t="s">
        <v>82</v>
      </c>
      <c r="B10" s="181"/>
      <c r="C10" s="21">
        <v>77</v>
      </c>
      <c r="D10" s="118">
        <v>76</v>
      </c>
      <c r="E10" s="28">
        <v>60</v>
      </c>
      <c r="F10" s="28">
        <v>44</v>
      </c>
      <c r="G10" s="120">
        <v>38</v>
      </c>
      <c r="H10" s="120">
        <v>29</v>
      </c>
    </row>
    <row r="11" spans="1:8" s="77" customFormat="1" ht="15" customHeight="1">
      <c r="A11" s="31" t="s">
        <v>16</v>
      </c>
      <c r="B11" s="181"/>
      <c r="C11" s="66">
        <f>SUM(C12:C14,C15)</f>
        <v>5559</v>
      </c>
      <c r="D11" s="66">
        <f>SUM(D12+D13+D14+D15)</f>
        <v>5733</v>
      </c>
      <c r="E11" s="66">
        <f t="shared" ref="E11:G11" si="0">SUM(E12+E13+E14+E15)</f>
        <v>5769</v>
      </c>
      <c r="F11" s="66">
        <f t="shared" si="0"/>
        <v>5517</v>
      </c>
      <c r="G11" s="66">
        <f t="shared" si="0"/>
        <v>5189</v>
      </c>
      <c r="H11" s="66">
        <f>SUM(H12+H13+H14+H15)</f>
        <v>5147</v>
      </c>
    </row>
    <row r="12" spans="1:8" s="77" customFormat="1" ht="15" customHeight="1">
      <c r="A12" s="31" t="s">
        <v>84</v>
      </c>
      <c r="B12" s="181"/>
      <c r="C12" s="66">
        <v>1355</v>
      </c>
      <c r="D12" s="67">
        <v>1192</v>
      </c>
      <c r="E12" s="61">
        <v>1694</v>
      </c>
      <c r="F12" s="61">
        <v>992</v>
      </c>
      <c r="G12" s="182">
        <v>1016</v>
      </c>
      <c r="H12" s="182">
        <v>1032</v>
      </c>
    </row>
    <row r="13" spans="1:8" s="77" customFormat="1" ht="15" customHeight="1">
      <c r="A13" s="31" t="s">
        <v>85</v>
      </c>
      <c r="B13" s="181"/>
      <c r="C13" s="66">
        <v>1417</v>
      </c>
      <c r="D13" s="67">
        <v>1549</v>
      </c>
      <c r="E13" s="61">
        <v>608</v>
      </c>
      <c r="F13" s="61">
        <v>1041</v>
      </c>
      <c r="G13" s="182">
        <v>925</v>
      </c>
      <c r="H13" s="182">
        <v>992</v>
      </c>
    </row>
    <row r="14" spans="1:8" s="77" customFormat="1" ht="15" customHeight="1">
      <c r="A14" s="31" t="s">
        <v>123</v>
      </c>
      <c r="B14" s="181"/>
      <c r="C14" s="66">
        <v>2025</v>
      </c>
      <c r="D14" s="67">
        <v>2094</v>
      </c>
      <c r="E14" s="61">
        <v>2053</v>
      </c>
      <c r="F14" s="61">
        <v>1824</v>
      </c>
      <c r="G14" s="182">
        <v>1665</v>
      </c>
      <c r="H14" s="182">
        <v>1532</v>
      </c>
    </row>
    <row r="15" spans="1:8" s="77" customFormat="1" ht="15" customHeight="1">
      <c r="A15" s="31" t="s">
        <v>109</v>
      </c>
      <c r="B15" s="181"/>
      <c r="C15" s="67">
        <v>762</v>
      </c>
      <c r="D15" s="67">
        <v>898</v>
      </c>
      <c r="E15" s="61">
        <v>1414</v>
      </c>
      <c r="F15" s="61">
        <v>1660</v>
      </c>
      <c r="G15" s="182">
        <v>1583</v>
      </c>
      <c r="H15" s="182">
        <v>1591</v>
      </c>
    </row>
    <row r="16" spans="1:8" s="77" customFormat="1" ht="15" customHeight="1">
      <c r="A16" s="97" t="s">
        <v>20</v>
      </c>
      <c r="B16" s="178"/>
      <c r="C16" s="119">
        <v>569</v>
      </c>
      <c r="D16" s="263">
        <v>521</v>
      </c>
      <c r="E16" s="271">
        <v>584</v>
      </c>
      <c r="F16" s="271">
        <v>509</v>
      </c>
      <c r="G16" s="125">
        <v>462</v>
      </c>
      <c r="H16" s="125">
        <v>431</v>
      </c>
    </row>
    <row r="17" spans="1:9" s="77" customFormat="1" ht="5.0999999999999996" customHeight="1">
      <c r="A17" s="214"/>
      <c r="B17" s="295"/>
      <c r="C17" s="214"/>
      <c r="D17" s="214"/>
      <c r="E17" s="214"/>
      <c r="F17" s="214"/>
      <c r="G17" s="267"/>
      <c r="H17" s="267"/>
    </row>
    <row r="18" spans="1:9" s="77" customFormat="1" ht="5.0999999999999996" customHeight="1">
      <c r="A18" s="504"/>
      <c r="B18" s="504"/>
      <c r="C18" s="504"/>
      <c r="D18" s="32"/>
      <c r="E18" s="32"/>
      <c r="F18" s="32"/>
      <c r="G18" s="29"/>
    </row>
    <row r="19" spans="1:9" s="77" customFormat="1" ht="15" customHeight="1">
      <c r="A19" s="426" t="s">
        <v>187</v>
      </c>
      <c r="B19" s="426"/>
      <c r="C19" s="426"/>
      <c r="D19" s="99"/>
      <c r="E19" s="99"/>
      <c r="F19" s="99"/>
      <c r="G19" s="124"/>
    </row>
    <row r="20" spans="1:9" ht="15" customHeight="1">
      <c r="A20" s="426"/>
      <c r="B20" s="426"/>
      <c r="C20" s="426"/>
      <c r="D20" s="99"/>
      <c r="E20" s="99"/>
      <c r="F20" s="99"/>
      <c r="G20" s="124"/>
    </row>
    <row r="21" spans="1:9" s="185" customFormat="1" ht="15" customHeight="1">
      <c r="A21" s="111" t="s">
        <v>306</v>
      </c>
      <c r="B21" s="111"/>
      <c r="C21" s="111"/>
      <c r="D21" s="183"/>
      <c r="E21" s="183"/>
      <c r="F21" s="183"/>
      <c r="G21" s="184"/>
      <c r="H21" s="183"/>
    </row>
    <row r="22" spans="1:9" s="77" customFormat="1" ht="15" customHeight="1">
      <c r="A22" s="33"/>
      <c r="B22" s="180"/>
      <c r="C22" s="21"/>
      <c r="D22" s="21"/>
      <c r="E22" s="21"/>
      <c r="F22" s="21"/>
      <c r="G22" s="46"/>
      <c r="H22" s="21" t="s">
        <v>12</v>
      </c>
    </row>
    <row r="23" spans="1:9" s="77" customFormat="1" ht="5.0999999999999996" customHeight="1">
      <c r="A23" s="33"/>
      <c r="B23" s="178"/>
      <c r="C23" s="33"/>
      <c r="D23" s="33"/>
      <c r="E23" s="33"/>
      <c r="F23" s="33"/>
      <c r="G23" s="33"/>
      <c r="H23" s="33"/>
    </row>
    <row r="24" spans="1:9" s="77" customFormat="1" ht="5.0999999999999996" customHeight="1">
      <c r="A24" s="301"/>
      <c r="B24" s="296"/>
      <c r="C24" s="301"/>
      <c r="D24" s="301"/>
      <c r="E24" s="301"/>
      <c r="F24" s="301"/>
      <c r="G24" s="301"/>
      <c r="H24" s="301"/>
    </row>
    <row r="25" spans="1:9" s="77" customFormat="1" ht="15" customHeight="1">
      <c r="A25" s="302"/>
      <c r="B25" s="297"/>
      <c r="C25" s="302"/>
      <c r="D25" s="235"/>
      <c r="E25" s="235" t="s">
        <v>53</v>
      </c>
      <c r="F25" s="235" t="s">
        <v>54</v>
      </c>
      <c r="G25" s="235" t="s">
        <v>217</v>
      </c>
      <c r="H25" s="235" t="s">
        <v>57</v>
      </c>
    </row>
    <row r="26" spans="1:9" s="77" customFormat="1" ht="15" customHeight="1">
      <c r="A26" s="221" t="s">
        <v>11</v>
      </c>
      <c r="B26" s="303" t="s">
        <v>2</v>
      </c>
      <c r="C26" s="235" t="s">
        <v>50</v>
      </c>
      <c r="D26" s="235" t="s">
        <v>51</v>
      </c>
      <c r="E26" s="235" t="s">
        <v>145</v>
      </c>
      <c r="F26" s="235" t="s">
        <v>55</v>
      </c>
      <c r="G26" s="235" t="s">
        <v>56</v>
      </c>
      <c r="H26" s="235" t="s">
        <v>60</v>
      </c>
    </row>
    <row r="27" spans="1:9" s="77" customFormat="1" ht="5.0999999999999996" customHeight="1">
      <c r="A27" s="304"/>
      <c r="B27" s="298"/>
      <c r="C27" s="237"/>
      <c r="D27" s="237"/>
      <c r="E27" s="237"/>
      <c r="F27" s="237"/>
      <c r="G27" s="237"/>
      <c r="H27" s="237"/>
    </row>
    <row r="28" spans="1:9" s="77" customFormat="1" ht="5.0999999999999996" customHeight="1">
      <c r="A28" s="33"/>
      <c r="B28" s="178"/>
      <c r="C28" s="74"/>
      <c r="D28" s="74"/>
      <c r="E28" s="74"/>
      <c r="F28" s="74"/>
      <c r="G28" s="74"/>
      <c r="H28" s="74"/>
    </row>
    <row r="29" spans="1:9" s="77" customFormat="1" ht="15" customHeight="1">
      <c r="A29" s="302" t="s">
        <v>292</v>
      </c>
      <c r="B29" s="305">
        <f>SUM(B30+B33+B34+B35+B36+B38)</f>
        <v>5607</v>
      </c>
      <c r="C29" s="278">
        <f t="shared" ref="C29:H29" si="1">SUM(C30,C32,C38)</f>
        <v>566</v>
      </c>
      <c r="D29" s="278">
        <v>93</v>
      </c>
      <c r="E29" s="278">
        <v>268</v>
      </c>
      <c r="F29" s="278">
        <f t="shared" si="1"/>
        <v>271</v>
      </c>
      <c r="G29" s="278">
        <f t="shared" si="1"/>
        <v>361</v>
      </c>
      <c r="H29" s="274">
        <f t="shared" si="1"/>
        <v>2301</v>
      </c>
      <c r="I29" s="159"/>
    </row>
    <row r="30" spans="1:9" s="77" customFormat="1" ht="15" customHeight="1">
      <c r="A30" s="33" t="s">
        <v>15</v>
      </c>
      <c r="B30" s="64">
        <v>29</v>
      </c>
      <c r="C30" s="46" t="s">
        <v>63</v>
      </c>
      <c r="D30" s="46" t="s">
        <v>63</v>
      </c>
      <c r="E30" s="46" t="s">
        <v>63</v>
      </c>
      <c r="F30" s="46" t="s">
        <v>63</v>
      </c>
      <c r="G30" s="46" t="s">
        <v>63</v>
      </c>
      <c r="H30" s="64">
        <v>28</v>
      </c>
    </row>
    <row r="31" spans="1:9" s="77" customFormat="1" ht="15" customHeight="1">
      <c r="A31" s="36" t="s">
        <v>82</v>
      </c>
      <c r="B31" s="64">
        <v>29</v>
      </c>
      <c r="C31" s="46" t="s">
        <v>63</v>
      </c>
      <c r="D31" s="46" t="s">
        <v>63</v>
      </c>
      <c r="E31" s="46" t="s">
        <v>63</v>
      </c>
      <c r="F31" s="46" t="s">
        <v>63</v>
      </c>
      <c r="G31" s="46" t="s">
        <v>63</v>
      </c>
      <c r="H31" s="64">
        <v>28</v>
      </c>
    </row>
    <row r="32" spans="1:9" s="77" customFormat="1" ht="15" customHeight="1">
      <c r="A32" s="33" t="s">
        <v>16</v>
      </c>
      <c r="B32" s="473">
        <f>SUM(B33+B34+B35+B36)</f>
        <v>5147</v>
      </c>
      <c r="C32" s="473">
        <v>566</v>
      </c>
      <c r="D32" s="473">
        <v>93</v>
      </c>
      <c r="E32" s="473">
        <v>268</v>
      </c>
      <c r="F32" s="473">
        <v>207</v>
      </c>
      <c r="G32" s="473">
        <v>333</v>
      </c>
      <c r="H32" s="472">
        <f>SUM(H33+H34+H35+H36)</f>
        <v>2030</v>
      </c>
    </row>
    <row r="33" spans="1:9" s="77" customFormat="1" ht="15" customHeight="1">
      <c r="A33" s="33" t="s">
        <v>84</v>
      </c>
      <c r="B33" s="473">
        <f>SUM(C33:H33,F48:H48)</f>
        <v>1032</v>
      </c>
      <c r="C33" s="21">
        <v>149</v>
      </c>
      <c r="D33" s="21">
        <v>30</v>
      </c>
      <c r="E33" s="21">
        <v>78</v>
      </c>
      <c r="F33" s="21">
        <v>95</v>
      </c>
      <c r="G33" s="21">
        <v>74</v>
      </c>
      <c r="H33" s="21">
        <v>132</v>
      </c>
    </row>
    <row r="34" spans="1:9" s="77" customFormat="1" ht="15" customHeight="1">
      <c r="A34" s="33" t="s">
        <v>85</v>
      </c>
      <c r="B34" s="473">
        <f>SUM(C34:H34,F49:H49)</f>
        <v>992</v>
      </c>
      <c r="C34" s="21">
        <v>62</v>
      </c>
      <c r="D34" s="21" t="s">
        <v>63</v>
      </c>
      <c r="E34" s="21" t="s">
        <v>63</v>
      </c>
      <c r="F34" s="21">
        <v>40</v>
      </c>
      <c r="G34" s="21">
        <v>134</v>
      </c>
      <c r="H34" s="21">
        <v>540</v>
      </c>
    </row>
    <row r="35" spans="1:9" s="77" customFormat="1" ht="15" customHeight="1">
      <c r="A35" s="33" t="s">
        <v>86</v>
      </c>
      <c r="B35" s="473">
        <f>SUM(C35:H35,F50:H50)</f>
        <v>1532</v>
      </c>
      <c r="C35" s="21">
        <v>355</v>
      </c>
      <c r="D35" s="21">
        <v>63</v>
      </c>
      <c r="E35" s="21">
        <v>190</v>
      </c>
      <c r="F35" s="21">
        <v>72</v>
      </c>
      <c r="G35" s="21">
        <v>125</v>
      </c>
      <c r="H35" s="21">
        <v>455</v>
      </c>
    </row>
    <row r="36" spans="1:9" s="77" customFormat="1" ht="15" customHeight="1">
      <c r="A36" s="33" t="s">
        <v>87</v>
      </c>
      <c r="B36" s="473">
        <v>1591</v>
      </c>
      <c r="C36" s="21" t="s">
        <v>63</v>
      </c>
      <c r="D36" s="21" t="s">
        <v>63</v>
      </c>
      <c r="E36" s="21" t="s">
        <v>63</v>
      </c>
      <c r="F36" s="21" t="s">
        <v>63</v>
      </c>
      <c r="G36" s="21" t="s">
        <v>63</v>
      </c>
      <c r="H36" s="379">
        <v>903</v>
      </c>
    </row>
    <row r="37" spans="1:9" s="77" customFormat="1" ht="15" hidden="1" customHeight="1">
      <c r="A37" s="33" t="s">
        <v>315</v>
      </c>
      <c r="B37" s="473">
        <v>1459</v>
      </c>
      <c r="C37" s="21" t="s">
        <v>63</v>
      </c>
      <c r="D37" s="21" t="s">
        <v>63</v>
      </c>
      <c r="E37" s="21" t="s">
        <v>63</v>
      </c>
      <c r="F37" s="21" t="s">
        <v>63</v>
      </c>
      <c r="G37" s="21" t="s">
        <v>63</v>
      </c>
      <c r="H37" s="379">
        <v>814</v>
      </c>
    </row>
    <row r="38" spans="1:9" s="77" customFormat="1" ht="15" customHeight="1">
      <c r="A38" s="33" t="s">
        <v>323</v>
      </c>
      <c r="B38" s="473">
        <v>431</v>
      </c>
      <c r="C38" s="21" t="s">
        <v>63</v>
      </c>
      <c r="D38" s="21" t="s">
        <v>63</v>
      </c>
      <c r="E38" s="21" t="s">
        <v>63</v>
      </c>
      <c r="F38" s="21">
        <v>64</v>
      </c>
      <c r="G38" s="21">
        <v>28</v>
      </c>
      <c r="H38" s="21">
        <v>243</v>
      </c>
    </row>
    <row r="39" spans="1:9" s="77" customFormat="1" ht="10.5" customHeight="1">
      <c r="A39" s="301"/>
      <c r="B39" s="301"/>
      <c r="C39" s="301"/>
      <c r="D39" s="301"/>
      <c r="E39" s="301"/>
      <c r="F39" s="301"/>
      <c r="G39" s="301"/>
      <c r="H39" s="301"/>
    </row>
    <row r="40" spans="1:9" s="77" customFormat="1" ht="10.5" customHeight="1">
      <c r="A40" s="302"/>
      <c r="B40" s="297"/>
      <c r="C40" s="306"/>
      <c r="D40" s="306"/>
      <c r="E40" s="306"/>
      <c r="F40" s="306" t="s">
        <v>58</v>
      </c>
      <c r="G40" s="306" t="s">
        <v>59</v>
      </c>
      <c r="H40" s="306"/>
    </row>
    <row r="41" spans="1:9" s="77" customFormat="1" ht="10.5" customHeight="1">
      <c r="A41" s="221" t="s">
        <v>11</v>
      </c>
      <c r="B41" s="297"/>
      <c r="C41" s="306"/>
      <c r="D41" s="306"/>
      <c r="E41" s="306"/>
      <c r="F41" s="306" t="s">
        <v>62</v>
      </c>
      <c r="G41" s="306" t="s">
        <v>55</v>
      </c>
      <c r="H41" s="306" t="s">
        <v>52</v>
      </c>
    </row>
    <row r="42" spans="1:9" s="77" customFormat="1" ht="5.0999999999999996" customHeight="1">
      <c r="A42" s="471"/>
      <c r="B42" s="471"/>
      <c r="C42" s="471"/>
      <c r="D42" s="471"/>
      <c r="E42" s="471"/>
      <c r="F42" s="471"/>
      <c r="G42" s="471"/>
      <c r="H42" s="471"/>
    </row>
    <row r="43" spans="1:9" s="77" customFormat="1" ht="15" customHeight="1">
      <c r="A43" s="302" t="s">
        <v>292</v>
      </c>
      <c r="B43" s="305"/>
      <c r="C43" s="278"/>
      <c r="D43" s="278"/>
      <c r="E43" s="278"/>
      <c r="F43" s="274">
        <v>1012</v>
      </c>
      <c r="G43" s="278">
        <v>317</v>
      </c>
      <c r="H43" s="274">
        <v>418</v>
      </c>
    </row>
    <row r="44" spans="1:9" s="175" customFormat="1" ht="0.75" customHeight="1">
      <c r="A44" s="302" t="s">
        <v>292</v>
      </c>
      <c r="B44" s="307"/>
      <c r="C44" s="308"/>
      <c r="D44" s="308"/>
      <c r="E44" s="308"/>
      <c r="F44" s="278"/>
      <c r="G44" s="278"/>
      <c r="H44" s="278"/>
    </row>
    <row r="45" spans="1:9" s="77" customFormat="1" ht="15" customHeight="1">
      <c r="A45" s="33" t="s">
        <v>15</v>
      </c>
      <c r="B45" s="186"/>
      <c r="C45" s="21"/>
      <c r="D45" s="21"/>
      <c r="E45" s="21"/>
      <c r="F45" s="21" t="s">
        <v>63</v>
      </c>
      <c r="G45" s="21" t="s">
        <v>63</v>
      </c>
      <c r="H45" s="21">
        <v>1</v>
      </c>
    </row>
    <row r="46" spans="1:9" s="77" customFormat="1" ht="15" customHeight="1">
      <c r="A46" s="36" t="s">
        <v>82</v>
      </c>
      <c r="B46" s="186"/>
      <c r="C46" s="21"/>
      <c r="D46" s="21"/>
      <c r="E46" s="21"/>
      <c r="F46" s="21" t="s">
        <v>63</v>
      </c>
      <c r="G46" s="21" t="s">
        <v>63</v>
      </c>
      <c r="H46" s="21">
        <v>1</v>
      </c>
      <c r="I46" s="46"/>
    </row>
    <row r="47" spans="1:9" s="77" customFormat="1" ht="15" customHeight="1">
      <c r="A47" s="33" t="s">
        <v>16</v>
      </c>
      <c r="B47" s="180"/>
      <c r="C47" s="21"/>
      <c r="D47" s="21"/>
      <c r="E47" s="21"/>
      <c r="F47" s="66">
        <f t="shared" ref="F47" si="2">SUM(F48+F49+F50+F51)</f>
        <v>1012</v>
      </c>
      <c r="G47" s="21">
        <v>295</v>
      </c>
      <c r="H47" s="21">
        <v>343</v>
      </c>
      <c r="I47" s="46"/>
    </row>
    <row r="48" spans="1:9" s="77" customFormat="1" ht="15" customHeight="1">
      <c r="A48" s="33" t="s">
        <v>84</v>
      </c>
      <c r="B48" s="186"/>
      <c r="C48" s="21"/>
      <c r="D48" s="21"/>
      <c r="E48" s="21"/>
      <c r="F48" s="21">
        <v>187</v>
      </c>
      <c r="G48" s="21">
        <v>108</v>
      </c>
      <c r="H48" s="21">
        <v>179</v>
      </c>
      <c r="I48" s="46"/>
    </row>
    <row r="49" spans="1:9" s="77" customFormat="1" ht="15" customHeight="1">
      <c r="A49" s="33" t="s">
        <v>85</v>
      </c>
      <c r="B49" s="186"/>
      <c r="C49" s="21"/>
      <c r="D49" s="21"/>
      <c r="E49" s="21"/>
      <c r="F49" s="21">
        <v>66</v>
      </c>
      <c r="G49" s="21">
        <v>65</v>
      </c>
      <c r="H49" s="21">
        <v>85</v>
      </c>
      <c r="I49" s="46"/>
    </row>
    <row r="50" spans="1:9" s="77" customFormat="1" ht="15" customHeight="1">
      <c r="A50" s="33" t="s">
        <v>86</v>
      </c>
      <c r="B50" s="180"/>
      <c r="C50" s="21"/>
      <c r="D50" s="21"/>
      <c r="E50" s="21"/>
      <c r="F50" s="21">
        <v>71</v>
      </c>
      <c r="G50" s="21">
        <v>122</v>
      </c>
      <c r="H50" s="21">
        <v>79</v>
      </c>
      <c r="I50" s="46"/>
    </row>
    <row r="51" spans="1:9" s="77" customFormat="1" ht="15" customHeight="1">
      <c r="A51" s="33" t="s">
        <v>87</v>
      </c>
      <c r="B51" s="186"/>
      <c r="C51" s="21"/>
      <c r="D51" s="21"/>
      <c r="E51" s="21"/>
      <c r="F51" s="21">
        <v>688</v>
      </c>
      <c r="G51" s="21" t="s">
        <v>63</v>
      </c>
      <c r="H51" s="21" t="s">
        <v>63</v>
      </c>
    </row>
    <row r="52" spans="1:9" s="77" customFormat="1" ht="15" customHeight="1">
      <c r="A52" s="33" t="s">
        <v>315</v>
      </c>
      <c r="B52" s="186"/>
      <c r="C52" s="21"/>
      <c r="D52" s="21"/>
      <c r="E52" s="21"/>
      <c r="F52" s="21">
        <v>645</v>
      </c>
      <c r="G52" s="21" t="s">
        <v>63</v>
      </c>
      <c r="H52" s="21" t="s">
        <v>63</v>
      </c>
    </row>
    <row r="53" spans="1:9" s="77" customFormat="1" ht="15" customHeight="1">
      <c r="A53" s="33" t="s">
        <v>324</v>
      </c>
      <c r="B53" s="180"/>
      <c r="C53" s="21"/>
      <c r="D53" s="21"/>
      <c r="E53" s="21"/>
      <c r="F53" s="21" t="s">
        <v>63</v>
      </c>
      <c r="G53" s="21">
        <v>22</v>
      </c>
      <c r="H53" s="21">
        <v>74</v>
      </c>
    </row>
    <row r="54" spans="1:9" s="77" customFormat="1" ht="5.0999999999999996" customHeight="1">
      <c r="A54" s="300"/>
      <c r="B54" s="295"/>
      <c r="C54" s="300"/>
      <c r="D54" s="300"/>
      <c r="E54" s="309"/>
      <c r="F54" s="309"/>
      <c r="G54" s="309"/>
      <c r="H54" s="309"/>
    </row>
    <row r="55" spans="1:9" s="77" customFormat="1" ht="5.0999999999999996" customHeight="1">
      <c r="A55" s="33"/>
      <c r="B55" s="178"/>
      <c r="C55" s="33"/>
      <c r="D55" s="33"/>
      <c r="E55" s="33"/>
      <c r="F55" s="33"/>
      <c r="G55" s="33"/>
      <c r="H55" s="33"/>
    </row>
    <row r="56" spans="1:9" s="77" customFormat="1" ht="15" customHeight="1">
      <c r="A56" s="500" t="s">
        <v>188</v>
      </c>
      <c r="B56" s="500"/>
      <c r="C56" s="500"/>
      <c r="D56" s="500"/>
      <c r="E56" s="500"/>
    </row>
    <row r="57" spans="1:9" ht="15" customHeight="1">
      <c r="A57" s="162"/>
      <c r="B57" s="187"/>
      <c r="C57" s="162"/>
      <c r="D57" s="162"/>
      <c r="E57" s="162"/>
      <c r="F57" s="162"/>
      <c r="G57" s="162"/>
      <c r="H57" s="162"/>
      <c r="I57" s="162"/>
    </row>
    <row r="58" spans="1:9" ht="15" customHeight="1">
      <c r="A58" s="162"/>
      <c r="B58" s="187"/>
      <c r="C58" s="162"/>
      <c r="D58" s="162"/>
      <c r="E58" s="162"/>
      <c r="F58" s="162"/>
      <c r="G58" s="162"/>
      <c r="H58" s="162"/>
      <c r="I58" s="162"/>
    </row>
    <row r="59" spans="1:9" ht="15" customHeight="1">
      <c r="A59" s="162"/>
      <c r="B59" s="187"/>
      <c r="C59" s="162"/>
      <c r="D59" s="162"/>
      <c r="E59" s="162"/>
      <c r="F59" s="162"/>
      <c r="G59" s="162"/>
      <c r="H59" s="162"/>
      <c r="I59" s="162"/>
    </row>
    <row r="60" spans="1:9" ht="15" customHeight="1">
      <c r="A60" s="162"/>
      <c r="B60" s="187"/>
      <c r="C60" s="162"/>
      <c r="D60" s="162"/>
      <c r="E60" s="162"/>
      <c r="F60" s="162"/>
      <c r="G60" s="162"/>
      <c r="H60" s="162"/>
      <c r="I60" s="162"/>
    </row>
    <row r="61" spans="1:9" ht="15" customHeight="1">
      <c r="A61" s="162"/>
      <c r="B61" s="187"/>
      <c r="C61" s="162"/>
      <c r="D61" s="162"/>
      <c r="E61" s="162"/>
      <c r="F61" s="162"/>
      <c r="G61" s="162"/>
      <c r="H61" s="162"/>
      <c r="I61" s="162"/>
    </row>
    <row r="62" spans="1:9" ht="15" customHeight="1">
      <c r="A62" s="162"/>
      <c r="B62" s="187"/>
      <c r="C62" s="162"/>
      <c r="D62" s="162"/>
      <c r="E62" s="162"/>
      <c r="F62" s="162"/>
      <c r="G62" s="162"/>
      <c r="H62" s="162"/>
      <c r="I62" s="162"/>
    </row>
    <row r="63" spans="1:9" ht="15" customHeight="1">
      <c r="A63" s="162"/>
      <c r="B63" s="187"/>
      <c r="C63" s="162"/>
      <c r="D63" s="162"/>
      <c r="E63" s="162"/>
      <c r="F63" s="162"/>
      <c r="G63" s="162"/>
      <c r="H63" s="162"/>
      <c r="I63" s="162"/>
    </row>
    <row r="64" spans="1:9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</sheetData>
  <mergeCells count="2">
    <mergeCell ref="A56:E56"/>
    <mergeCell ref="A18:C18"/>
  </mergeCells>
  <phoneticPr fontId="1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51"/>
  </sheetPr>
  <dimension ref="A1:H1263"/>
  <sheetViews>
    <sheetView showGridLines="0" view="pageBreakPreview" zoomScaleNormal="80" zoomScaleSheetLayoutView="100" workbookViewId="0">
      <pane xSplit="1" topLeftCell="B1" activePane="topRight" state="frozen"/>
      <selection pane="topRight" activeCell="A8" sqref="A8"/>
    </sheetView>
  </sheetViews>
  <sheetFormatPr baseColWidth="10" defaultRowHeight="12.75"/>
  <cols>
    <col min="1" max="1" width="21.75" style="415" customWidth="1"/>
    <col min="2" max="2" width="7.75" style="415" customWidth="1"/>
    <col min="3" max="7" width="9.125" style="415" customWidth="1"/>
    <col min="8" max="8" width="9.875" style="415" customWidth="1"/>
    <col min="9" max="16384" width="11" style="415"/>
  </cols>
  <sheetData>
    <row r="1" spans="1:8" ht="15" customHeight="1">
      <c r="A1" s="497" t="s">
        <v>250</v>
      </c>
      <c r="B1" s="497"/>
      <c r="C1" s="497"/>
      <c r="D1" s="497"/>
      <c r="E1" s="414"/>
      <c r="F1" s="414"/>
    </row>
    <row r="2" spans="1:8" s="418" customFormat="1" ht="15" customHeight="1">
      <c r="A2" s="416"/>
      <c r="B2" s="416"/>
      <c r="C2" s="416"/>
      <c r="D2" s="416"/>
      <c r="E2" s="416"/>
      <c r="F2" s="416"/>
      <c r="G2" s="417"/>
    </row>
    <row r="3" spans="1:8" s="418" customFormat="1" ht="15" customHeight="1">
      <c r="F3" s="419"/>
      <c r="H3" s="419" t="s">
        <v>12</v>
      </c>
    </row>
    <row r="4" spans="1:8" s="418" customFormat="1" ht="5.0999999999999996" customHeight="1">
      <c r="A4" s="420"/>
      <c r="B4" s="420"/>
      <c r="C4" s="420"/>
      <c r="D4" s="420"/>
      <c r="E4" s="420"/>
      <c r="F4" s="420"/>
      <c r="G4" s="420"/>
      <c r="H4" s="420"/>
    </row>
    <row r="5" spans="1:8" s="418" customFormat="1" ht="15" customHeight="1">
      <c r="A5" s="297" t="s">
        <v>11</v>
      </c>
      <c r="B5" s="297" t="s">
        <v>49</v>
      </c>
      <c r="C5" s="235" t="s">
        <v>126</v>
      </c>
      <c r="D5" s="235" t="s">
        <v>151</v>
      </c>
      <c r="E5" s="235" t="s">
        <v>190</v>
      </c>
      <c r="F5" s="235" t="s">
        <v>209</v>
      </c>
      <c r="G5" s="235" t="s">
        <v>239</v>
      </c>
      <c r="H5" s="235" t="s">
        <v>297</v>
      </c>
    </row>
    <row r="6" spans="1:8" s="418" customFormat="1" ht="5.0999999999999996" customHeight="1">
      <c r="A6" s="297"/>
      <c r="B6" s="297"/>
      <c r="C6" s="297"/>
      <c r="D6" s="297"/>
      <c r="E6" s="297"/>
      <c r="F6" s="297"/>
      <c r="G6" s="297"/>
      <c r="H6" s="297"/>
    </row>
    <row r="7" spans="1:8" s="418" customFormat="1" ht="5.0999999999999996" customHeight="1">
      <c r="A7" s="297"/>
      <c r="B7" s="297"/>
      <c r="C7" s="297"/>
      <c r="D7" s="297"/>
      <c r="E7" s="297"/>
      <c r="F7" s="297"/>
      <c r="G7" s="297"/>
      <c r="H7" s="297"/>
    </row>
    <row r="8" spans="1:8" s="418" customFormat="1" ht="15" customHeight="1">
      <c r="A8" s="297" t="s">
        <v>317</v>
      </c>
      <c r="B8" s="453">
        <v>179475</v>
      </c>
      <c r="C8" s="453">
        <v>180006</v>
      </c>
      <c r="D8" s="453">
        <v>179451</v>
      </c>
      <c r="E8" s="453">
        <v>176532</v>
      </c>
      <c r="F8" s="453">
        <v>174397</v>
      </c>
      <c r="G8" s="453">
        <v>174869</v>
      </c>
      <c r="H8" s="453">
        <f>SUM(H12,H14,H16,H19,H22,H25,H28,H30,H33,H36)</f>
        <v>168960</v>
      </c>
    </row>
    <row r="9" spans="1:8" s="418" customFormat="1" ht="15" customHeight="1">
      <c r="A9" s="297" t="s">
        <v>90</v>
      </c>
      <c r="B9" s="297"/>
      <c r="C9" s="298"/>
      <c r="D9" s="298"/>
      <c r="E9" s="298"/>
      <c r="F9" s="298"/>
      <c r="G9" s="298"/>
      <c r="H9" s="298"/>
    </row>
    <row r="10" spans="1:8" s="418" customFormat="1" ht="15" customHeight="1">
      <c r="A10" s="407" t="s">
        <v>23</v>
      </c>
      <c r="B10" s="382">
        <f>SUM(B13,B15,B17,B20,B23, B26,B31,B34)</f>
        <v>66201.899174411868</v>
      </c>
      <c r="C10" s="382">
        <f>SUM(C13,C15,C17,C20,C23,C26,C29,C31,C34)</f>
        <v>69223</v>
      </c>
      <c r="D10" s="382">
        <v>69382</v>
      </c>
      <c r="E10" s="51">
        <v>69567</v>
      </c>
      <c r="F10" s="51">
        <v>67204</v>
      </c>
      <c r="G10" s="51">
        <v>72463</v>
      </c>
      <c r="H10" s="61">
        <v>79909</v>
      </c>
    </row>
    <row r="11" spans="1:8" s="418" customFormat="1" ht="15" customHeight="1">
      <c r="A11" s="407" t="s">
        <v>24</v>
      </c>
      <c r="B11" s="382">
        <v>5641</v>
      </c>
      <c r="C11" s="382">
        <f>SUM(C18,C21,C24,C27,C32,C35)</f>
        <v>6205</v>
      </c>
      <c r="D11" s="382">
        <v>6330</v>
      </c>
      <c r="E11" s="51">
        <v>6413</v>
      </c>
      <c r="F11" s="51">
        <f>F18+F21+F24+F27+F32+F35</f>
        <v>6070</v>
      </c>
      <c r="G11" s="51">
        <v>5689</v>
      </c>
      <c r="H11" s="61">
        <v>5607</v>
      </c>
    </row>
    <row r="12" spans="1:8" s="418" customFormat="1" ht="15" customHeight="1">
      <c r="A12" s="407" t="s">
        <v>131</v>
      </c>
      <c r="B12" s="382">
        <v>13391</v>
      </c>
      <c r="C12" s="382">
        <v>13631</v>
      </c>
      <c r="D12" s="382">
        <v>13717</v>
      </c>
      <c r="E12" s="51">
        <v>13857</v>
      </c>
      <c r="F12" s="51">
        <v>13946</v>
      </c>
      <c r="G12" s="51">
        <v>13201</v>
      </c>
      <c r="H12" s="51">
        <v>13735</v>
      </c>
    </row>
    <row r="13" spans="1:8" s="418" customFormat="1" ht="15" customHeight="1">
      <c r="A13" s="407" t="s">
        <v>88</v>
      </c>
      <c r="B13" s="382">
        <v>13391</v>
      </c>
      <c r="C13" s="382">
        <v>13631</v>
      </c>
      <c r="D13" s="382">
        <v>13717</v>
      </c>
      <c r="E13" s="51">
        <v>13857</v>
      </c>
      <c r="F13" s="51">
        <v>13946</v>
      </c>
      <c r="G13" s="51">
        <v>13201</v>
      </c>
      <c r="H13" s="51">
        <v>13735</v>
      </c>
    </row>
    <row r="14" spans="1:8" s="418" customFormat="1" ht="15" customHeight="1">
      <c r="A14" s="407" t="s">
        <v>22</v>
      </c>
      <c r="B14" s="390" t="s">
        <v>64</v>
      </c>
      <c r="C14" s="382">
        <v>9118</v>
      </c>
      <c r="D14" s="382">
        <v>9374</v>
      </c>
      <c r="E14" s="51">
        <v>9122</v>
      </c>
      <c r="F14" s="51">
        <v>9297</v>
      </c>
      <c r="G14" s="51">
        <v>8301</v>
      </c>
      <c r="H14" s="51">
        <v>8036</v>
      </c>
    </row>
    <row r="15" spans="1:8" s="418" customFormat="1" ht="15" customHeight="1">
      <c r="A15" s="407" t="s">
        <v>88</v>
      </c>
      <c r="B15" s="390">
        <v>976</v>
      </c>
      <c r="C15" s="382">
        <v>959</v>
      </c>
      <c r="D15" s="382">
        <v>1048</v>
      </c>
      <c r="E15" s="51">
        <v>1083</v>
      </c>
      <c r="F15" s="51">
        <v>1116</v>
      </c>
      <c r="G15" s="51">
        <v>1091</v>
      </c>
      <c r="H15" s="51">
        <v>1328</v>
      </c>
    </row>
    <row r="16" spans="1:8" s="418" customFormat="1" ht="15" customHeight="1">
      <c r="A16" s="407" t="s">
        <v>15</v>
      </c>
      <c r="B16" s="382">
        <f>SUM(B17:B18)</f>
        <v>24182</v>
      </c>
      <c r="C16" s="382">
        <v>71569</v>
      </c>
      <c r="D16" s="382">
        <v>73564</v>
      </c>
      <c r="E16" s="51">
        <v>75106</v>
      </c>
      <c r="F16" s="51">
        <v>75657</v>
      </c>
      <c r="G16" s="51">
        <v>74722</v>
      </c>
      <c r="H16" s="51">
        <v>72321</v>
      </c>
    </row>
    <row r="17" spans="1:8" s="418" customFormat="1" ht="15" customHeight="1">
      <c r="A17" s="407" t="s">
        <v>88</v>
      </c>
      <c r="B17" s="390">
        <v>24096</v>
      </c>
      <c r="C17" s="382">
        <v>25962</v>
      </c>
      <c r="D17" s="382">
        <v>26920</v>
      </c>
      <c r="E17" s="51">
        <v>28215</v>
      </c>
      <c r="F17" s="51">
        <v>29015</v>
      </c>
      <c r="G17" s="51">
        <v>29327</v>
      </c>
      <c r="H17" s="51">
        <v>29189</v>
      </c>
    </row>
    <row r="18" spans="1:8" s="418" customFormat="1" ht="15" customHeight="1">
      <c r="A18" s="407" t="s">
        <v>89</v>
      </c>
      <c r="B18" s="389">
        <v>86</v>
      </c>
      <c r="C18" s="17">
        <v>77</v>
      </c>
      <c r="D18" s="17">
        <v>76</v>
      </c>
      <c r="E18" s="22">
        <v>60</v>
      </c>
      <c r="F18" s="22">
        <v>44</v>
      </c>
      <c r="G18" s="22">
        <v>38</v>
      </c>
      <c r="H18" s="22">
        <v>29</v>
      </c>
    </row>
    <row r="19" spans="1:8" s="418" customFormat="1" ht="15" customHeight="1">
      <c r="A19" s="407" t="s">
        <v>27</v>
      </c>
      <c r="B19" s="382">
        <v>35775</v>
      </c>
      <c r="C19" s="382">
        <v>33560</v>
      </c>
      <c r="D19" s="382">
        <v>31254</v>
      </c>
      <c r="E19" s="51">
        <v>30341</v>
      </c>
      <c r="F19" s="51">
        <v>30957</v>
      </c>
      <c r="G19" s="51">
        <v>33103</v>
      </c>
      <c r="H19" s="51">
        <v>34424</v>
      </c>
    </row>
    <row r="20" spans="1:8" s="418" customFormat="1" ht="15" customHeight="1">
      <c r="A20" s="407" t="s">
        <v>88</v>
      </c>
      <c r="B20" s="382">
        <v>22891.767315750556</v>
      </c>
      <c r="C20" s="382">
        <v>21252</v>
      </c>
      <c r="D20" s="382">
        <v>19888</v>
      </c>
      <c r="E20" s="51">
        <v>18369</v>
      </c>
      <c r="F20" s="51">
        <v>14210</v>
      </c>
      <c r="G20" s="51">
        <v>20667</v>
      </c>
      <c r="H20" s="51">
        <v>27456</v>
      </c>
    </row>
    <row r="21" spans="1:8" s="418" customFormat="1" ht="15" customHeight="1">
      <c r="A21" s="407" t="s">
        <v>89</v>
      </c>
      <c r="B21" s="382">
        <v>2101.6453044121272</v>
      </c>
      <c r="C21" s="382">
        <v>1355</v>
      </c>
      <c r="D21" s="382">
        <v>1192</v>
      </c>
      <c r="E21" s="51">
        <v>1068</v>
      </c>
      <c r="F21" s="51">
        <v>992</v>
      </c>
      <c r="G21" s="51">
        <v>1016</v>
      </c>
      <c r="H21" s="51">
        <v>1032</v>
      </c>
    </row>
    <row r="22" spans="1:8" s="418" customFormat="1" ht="15" customHeight="1">
      <c r="A22" s="407" t="s">
        <v>18</v>
      </c>
      <c r="B22" s="382">
        <v>14418</v>
      </c>
      <c r="C22" s="382">
        <v>14032</v>
      </c>
      <c r="D22" s="382">
        <v>13359</v>
      </c>
      <c r="E22" s="51">
        <v>12437</v>
      </c>
      <c r="F22" s="51">
        <v>11681</v>
      </c>
      <c r="G22" s="51">
        <v>10997</v>
      </c>
      <c r="H22" s="51">
        <v>10956</v>
      </c>
    </row>
    <row r="23" spans="1:8" s="418" customFormat="1" ht="15" customHeight="1">
      <c r="A23" s="407" t="s">
        <v>88</v>
      </c>
      <c r="B23" s="382">
        <v>675.13185866130425</v>
      </c>
      <c r="C23" s="382">
        <v>590</v>
      </c>
      <c r="D23" s="382">
        <v>871</v>
      </c>
      <c r="E23" s="51">
        <v>658</v>
      </c>
      <c r="F23" s="51">
        <v>943</v>
      </c>
      <c r="G23" s="51">
        <v>961</v>
      </c>
      <c r="H23" s="51">
        <v>913</v>
      </c>
    </row>
    <row r="24" spans="1:8" s="418" customFormat="1" ht="15" customHeight="1">
      <c r="A24" s="407" t="s">
        <v>89</v>
      </c>
      <c r="B24" s="382">
        <v>2118.5886239586325</v>
      </c>
      <c r="C24" s="382">
        <v>1417</v>
      </c>
      <c r="D24" s="382">
        <v>1549</v>
      </c>
      <c r="E24" s="51">
        <v>1234</v>
      </c>
      <c r="F24" s="51">
        <v>1041</v>
      </c>
      <c r="G24" s="51">
        <v>925</v>
      </c>
      <c r="H24" s="51">
        <v>992</v>
      </c>
    </row>
    <row r="25" spans="1:8" s="418" customFormat="1" ht="15" customHeight="1">
      <c r="A25" s="407" t="s">
        <v>100</v>
      </c>
      <c r="B25" s="382">
        <v>17109</v>
      </c>
      <c r="C25" s="382">
        <v>12343</v>
      </c>
      <c r="D25" s="382">
        <v>15889</v>
      </c>
      <c r="E25" s="51">
        <v>17915</v>
      </c>
      <c r="F25" s="51">
        <v>16854</v>
      </c>
      <c r="G25" s="51">
        <v>17421</v>
      </c>
      <c r="H25" s="51">
        <v>13738</v>
      </c>
    </row>
    <row r="26" spans="1:8" s="418" customFormat="1" ht="15" customHeight="1">
      <c r="A26" s="407" t="s">
        <v>88</v>
      </c>
      <c r="B26" s="390" t="s">
        <v>64</v>
      </c>
      <c r="C26" s="382">
        <v>2688</v>
      </c>
      <c r="D26" s="382">
        <v>2677</v>
      </c>
      <c r="E26" s="51">
        <v>2942</v>
      </c>
      <c r="F26" s="51">
        <v>3385</v>
      </c>
      <c r="G26" s="51">
        <v>3108</v>
      </c>
      <c r="H26" s="51">
        <v>3296</v>
      </c>
    </row>
    <row r="27" spans="1:8" s="418" customFormat="1" ht="15" customHeight="1">
      <c r="A27" s="407" t="s">
        <v>89</v>
      </c>
      <c r="B27" s="390" t="s">
        <v>64</v>
      </c>
      <c r="C27" s="382">
        <v>2025</v>
      </c>
      <c r="D27" s="382">
        <v>2094</v>
      </c>
      <c r="E27" s="51">
        <v>2053</v>
      </c>
      <c r="F27" s="51">
        <v>1824</v>
      </c>
      <c r="G27" s="51">
        <v>1665</v>
      </c>
      <c r="H27" s="51">
        <v>1532</v>
      </c>
    </row>
    <row r="28" spans="1:8" s="418" customFormat="1" ht="15" customHeight="1">
      <c r="A28" s="407" t="s">
        <v>19</v>
      </c>
      <c r="B28" s="390">
        <v>12091</v>
      </c>
      <c r="C28" s="382">
        <v>12458</v>
      </c>
      <c r="D28" s="382">
        <v>12638</v>
      </c>
      <c r="E28" s="51">
        <v>10234</v>
      </c>
      <c r="F28" s="51">
        <v>8171</v>
      </c>
      <c r="G28" s="51">
        <v>9640</v>
      </c>
      <c r="H28" s="51">
        <v>8545</v>
      </c>
    </row>
    <row r="29" spans="1:8" s="418" customFormat="1" ht="15" customHeight="1">
      <c r="A29" s="407" t="s">
        <v>88</v>
      </c>
      <c r="B29" s="390" t="s">
        <v>64</v>
      </c>
      <c r="C29" s="382">
        <v>68</v>
      </c>
      <c r="D29" s="382">
        <v>70</v>
      </c>
      <c r="E29" s="54" t="s">
        <v>63</v>
      </c>
      <c r="F29" s="54" t="s">
        <v>63</v>
      </c>
      <c r="G29" s="54" t="s">
        <v>63</v>
      </c>
      <c r="H29" s="54" t="s">
        <v>63</v>
      </c>
    </row>
    <row r="30" spans="1:8" s="418" customFormat="1" ht="15" customHeight="1">
      <c r="A30" s="407" t="s">
        <v>20</v>
      </c>
      <c r="B30" s="382">
        <v>4756</v>
      </c>
      <c r="C30" s="382">
        <v>4403</v>
      </c>
      <c r="D30" s="382">
        <v>4310</v>
      </c>
      <c r="E30" s="51">
        <v>4322</v>
      </c>
      <c r="F30" s="51">
        <v>4153</v>
      </c>
      <c r="G30" s="51">
        <v>3864</v>
      </c>
      <c r="H30" s="51">
        <v>3842</v>
      </c>
    </row>
    <row r="31" spans="1:8" s="418" customFormat="1" ht="15" customHeight="1">
      <c r="A31" s="407" t="s">
        <v>88</v>
      </c>
      <c r="B31" s="390">
        <v>2855</v>
      </c>
      <c r="C31" s="382">
        <v>2713</v>
      </c>
      <c r="D31" s="382">
        <v>2580</v>
      </c>
      <c r="E31" s="51">
        <v>2659</v>
      </c>
      <c r="F31" s="51">
        <v>2593</v>
      </c>
      <c r="G31" s="51">
        <v>2383</v>
      </c>
      <c r="H31" s="51">
        <v>2440</v>
      </c>
    </row>
    <row r="32" spans="1:8" s="418" customFormat="1" ht="15" customHeight="1">
      <c r="A32" s="407" t="s">
        <v>89</v>
      </c>
      <c r="B32" s="390">
        <v>701</v>
      </c>
      <c r="C32" s="382">
        <v>569</v>
      </c>
      <c r="D32" s="382">
        <v>521</v>
      </c>
      <c r="E32" s="51">
        <v>584</v>
      </c>
      <c r="F32" s="51">
        <v>509</v>
      </c>
      <c r="G32" s="51">
        <v>462</v>
      </c>
      <c r="H32" s="51">
        <v>431</v>
      </c>
    </row>
    <row r="33" spans="1:8" s="418" customFormat="1" ht="15" customHeight="1">
      <c r="A33" s="407" t="s">
        <v>136</v>
      </c>
      <c r="B33" s="390">
        <v>1950</v>
      </c>
      <c r="C33" s="382">
        <v>2122</v>
      </c>
      <c r="D33" s="382">
        <v>2509</v>
      </c>
      <c r="E33" s="51">
        <v>3198</v>
      </c>
      <c r="F33" s="51">
        <v>3681</v>
      </c>
      <c r="G33" s="51">
        <v>3587</v>
      </c>
      <c r="H33" s="51">
        <v>3363</v>
      </c>
    </row>
    <row r="34" spans="1:8" s="418" customFormat="1" ht="15" customHeight="1">
      <c r="A34" s="407" t="s">
        <v>88</v>
      </c>
      <c r="B34" s="390">
        <f>B33-B35</f>
        <v>1317</v>
      </c>
      <c r="C34" s="382">
        <v>1360</v>
      </c>
      <c r="D34" s="382">
        <v>1611</v>
      </c>
      <c r="E34" s="51">
        <v>1784</v>
      </c>
      <c r="F34" s="51">
        <v>1996</v>
      </c>
      <c r="G34" s="51">
        <v>1725</v>
      </c>
      <c r="H34" s="51">
        <v>1552</v>
      </c>
    </row>
    <row r="35" spans="1:8" s="418" customFormat="1" ht="15" customHeight="1">
      <c r="A35" s="407" t="s">
        <v>89</v>
      </c>
      <c r="B35" s="390">
        <v>633</v>
      </c>
      <c r="C35" s="382">
        <v>762</v>
      </c>
      <c r="D35" s="382">
        <v>898</v>
      </c>
      <c r="E35" s="51">
        <v>1414</v>
      </c>
      <c r="F35" s="51">
        <v>1660</v>
      </c>
      <c r="G35" s="51">
        <v>1583</v>
      </c>
      <c r="H35" s="51">
        <v>1591</v>
      </c>
    </row>
    <row r="36" spans="1:8" s="418" customFormat="1" ht="15" customHeight="1">
      <c r="A36" s="382" t="s">
        <v>265</v>
      </c>
      <c r="B36" s="390" t="s">
        <v>63</v>
      </c>
      <c r="C36" s="390" t="s">
        <v>63</v>
      </c>
      <c r="D36" s="390" t="s">
        <v>63</v>
      </c>
      <c r="E36" s="390" t="s">
        <v>63</v>
      </c>
      <c r="F36" s="390" t="s">
        <v>63</v>
      </c>
      <c r="G36" s="51">
        <v>33</v>
      </c>
      <c r="H36" s="54" t="s">
        <v>63</v>
      </c>
    </row>
    <row r="37" spans="1:8" s="418" customFormat="1" ht="15" customHeight="1">
      <c r="A37" s="407" t="s">
        <v>88</v>
      </c>
      <c r="B37" s="390" t="s">
        <v>63</v>
      </c>
      <c r="C37" s="390" t="s">
        <v>63</v>
      </c>
      <c r="D37" s="390" t="s">
        <v>63</v>
      </c>
      <c r="E37" s="390" t="s">
        <v>63</v>
      </c>
      <c r="F37" s="390" t="s">
        <v>63</v>
      </c>
      <c r="G37" s="390" t="s">
        <v>63</v>
      </c>
      <c r="H37" s="54" t="s">
        <v>63</v>
      </c>
    </row>
    <row r="38" spans="1:8" s="418" customFormat="1" ht="15" customHeight="1">
      <c r="A38" s="407" t="s">
        <v>89</v>
      </c>
      <c r="B38" s="390" t="s">
        <v>63</v>
      </c>
      <c r="C38" s="390" t="s">
        <v>63</v>
      </c>
      <c r="D38" s="390" t="s">
        <v>63</v>
      </c>
      <c r="E38" s="390" t="s">
        <v>63</v>
      </c>
      <c r="F38" s="390" t="s">
        <v>63</v>
      </c>
      <c r="G38" s="390" t="s">
        <v>63</v>
      </c>
      <c r="H38" s="390" t="s">
        <v>63</v>
      </c>
    </row>
    <row r="39" spans="1:8" s="418" customFormat="1" ht="5.0999999999999996" customHeight="1">
      <c r="A39" s="421"/>
      <c r="B39" s="422"/>
      <c r="C39" s="422"/>
      <c r="D39" s="422"/>
      <c r="E39" s="422"/>
      <c r="F39" s="422"/>
      <c r="G39" s="422"/>
      <c r="H39" s="422"/>
    </row>
    <row r="40" spans="1:8" s="418" customFormat="1" ht="5.0999999999999996" customHeight="1">
      <c r="A40" s="420"/>
      <c r="B40" s="420"/>
      <c r="C40" s="420"/>
      <c r="D40" s="420"/>
      <c r="E40" s="420"/>
      <c r="F40" s="420"/>
      <c r="G40" s="420"/>
    </row>
    <row r="41" spans="1:8" s="418" customFormat="1" ht="15" customHeight="1">
      <c r="A41" s="423" t="s">
        <v>316</v>
      </c>
      <c r="B41" s="423"/>
      <c r="C41" s="423"/>
      <c r="D41" s="423"/>
      <c r="E41" s="423"/>
      <c r="F41" s="423"/>
      <c r="G41" s="423"/>
    </row>
    <row r="42" spans="1:8" s="418" customFormat="1" ht="15" customHeight="1"/>
    <row r="43" spans="1:8" s="418" customFormat="1" ht="15" customHeight="1"/>
    <row r="44" spans="1:8" s="418" customFormat="1" ht="15" customHeight="1"/>
    <row r="45" spans="1:8" s="418" customFormat="1" ht="15" customHeight="1"/>
    <row r="46" spans="1:8" s="418" customFormat="1" ht="15" customHeight="1"/>
    <row r="47" spans="1:8" s="418" customFormat="1" ht="15" customHeight="1"/>
    <row r="48" spans="1:8" s="418" customFormat="1" ht="15" customHeight="1"/>
    <row r="49" spans="1:7" s="418" customFormat="1" ht="15" customHeight="1"/>
    <row r="50" spans="1:7" s="418" customFormat="1" ht="15" customHeight="1"/>
    <row r="51" spans="1:7" s="418" customFormat="1" ht="15" customHeight="1"/>
    <row r="52" spans="1:7" s="418" customFormat="1" ht="15" customHeight="1"/>
    <row r="53" spans="1:7" s="418" customFormat="1" ht="15" customHeight="1"/>
    <row r="54" spans="1:7" s="418" customFormat="1" ht="15" customHeight="1"/>
    <row r="55" spans="1:7" ht="15" customHeight="1">
      <c r="A55" s="418"/>
      <c r="B55" s="418"/>
      <c r="C55" s="418"/>
      <c r="D55" s="418"/>
      <c r="E55" s="418"/>
      <c r="F55" s="418"/>
      <c r="G55" s="418"/>
    </row>
    <row r="56" spans="1:7" ht="15" customHeight="1">
      <c r="A56" s="418"/>
      <c r="B56" s="418"/>
      <c r="C56" s="418"/>
      <c r="D56" s="418"/>
      <c r="E56" s="418"/>
      <c r="F56" s="418"/>
      <c r="G56" s="418"/>
    </row>
    <row r="57" spans="1:7" ht="15" customHeight="1">
      <c r="A57" s="418"/>
      <c r="B57" s="418"/>
      <c r="C57" s="418"/>
      <c r="D57" s="418"/>
      <c r="E57" s="418"/>
      <c r="F57" s="418"/>
      <c r="G57" s="418"/>
    </row>
    <row r="58" spans="1:7" ht="15" customHeight="1">
      <c r="A58" s="418"/>
      <c r="B58" s="418"/>
      <c r="C58" s="418"/>
      <c r="D58" s="418"/>
      <c r="E58" s="418"/>
      <c r="F58" s="418"/>
      <c r="G58" s="418"/>
    </row>
    <row r="59" spans="1:7" ht="15" customHeight="1">
      <c r="A59" s="424"/>
      <c r="B59" s="424"/>
      <c r="C59" s="424"/>
      <c r="D59" s="424"/>
      <c r="E59" s="424"/>
      <c r="F59" s="424"/>
      <c r="G59" s="424"/>
    </row>
    <row r="60" spans="1:7" ht="15" customHeight="1">
      <c r="A60" s="424"/>
      <c r="B60" s="424"/>
      <c r="C60" s="424"/>
      <c r="D60" s="424"/>
      <c r="E60" s="424"/>
      <c r="F60" s="424"/>
      <c r="G60" s="424"/>
    </row>
    <row r="61" spans="1:7" ht="15" customHeight="1">
      <c r="A61" s="424"/>
      <c r="B61" s="424"/>
      <c r="C61" s="424"/>
      <c r="D61" s="424"/>
      <c r="E61" s="424"/>
      <c r="F61" s="424"/>
      <c r="G61" s="424"/>
    </row>
    <row r="62" spans="1:7" ht="15" customHeight="1">
      <c r="A62" s="424"/>
      <c r="B62" s="424"/>
      <c r="C62" s="424"/>
      <c r="D62" s="424"/>
      <c r="E62" s="424"/>
      <c r="F62" s="424"/>
      <c r="G62" s="424"/>
    </row>
    <row r="63" spans="1:7" ht="15" customHeight="1">
      <c r="A63" s="424"/>
      <c r="B63" s="424"/>
      <c r="C63" s="424"/>
      <c r="D63" s="424"/>
      <c r="E63" s="424"/>
      <c r="F63" s="424"/>
      <c r="G63" s="424"/>
    </row>
    <row r="64" spans="1:7" ht="15" customHeight="1">
      <c r="A64" s="424"/>
      <c r="B64" s="424"/>
      <c r="C64" s="424"/>
      <c r="D64" s="424"/>
      <c r="E64" s="424"/>
      <c r="F64" s="424"/>
      <c r="G64" s="424"/>
    </row>
    <row r="65" spans="1:7" ht="15" customHeight="1">
      <c r="A65" s="424"/>
      <c r="B65" s="424"/>
      <c r="C65" s="424"/>
      <c r="D65" s="424"/>
      <c r="E65" s="424"/>
      <c r="F65" s="424"/>
      <c r="G65" s="424"/>
    </row>
    <row r="66" spans="1:7" ht="15" customHeight="1">
      <c r="A66" s="424"/>
      <c r="B66" s="424"/>
      <c r="C66" s="424"/>
      <c r="D66" s="424"/>
      <c r="E66" s="424"/>
      <c r="F66" s="424"/>
      <c r="G66" s="424"/>
    </row>
    <row r="67" spans="1:7" ht="15" customHeight="1">
      <c r="A67" s="424"/>
      <c r="B67" s="424"/>
      <c r="C67" s="424"/>
      <c r="D67" s="424"/>
      <c r="E67" s="424"/>
      <c r="F67" s="424"/>
      <c r="G67" s="424"/>
    </row>
    <row r="68" spans="1:7" ht="15" customHeight="1">
      <c r="A68" s="424"/>
      <c r="B68" s="424"/>
      <c r="C68" s="424"/>
      <c r="D68" s="424"/>
      <c r="E68" s="424"/>
      <c r="F68" s="424"/>
      <c r="G68" s="424"/>
    </row>
    <row r="69" spans="1:7" ht="15" customHeight="1">
      <c r="A69" s="424"/>
      <c r="B69" s="424"/>
      <c r="C69" s="424"/>
      <c r="D69" s="424"/>
      <c r="E69" s="424"/>
      <c r="F69" s="424"/>
      <c r="G69" s="424"/>
    </row>
    <row r="70" spans="1:7" ht="15" customHeight="1">
      <c r="A70" s="424"/>
      <c r="B70" s="424"/>
      <c r="C70" s="424"/>
      <c r="D70" s="424"/>
      <c r="E70" s="424"/>
      <c r="F70" s="424"/>
      <c r="G70" s="424"/>
    </row>
    <row r="71" spans="1:7" ht="15" customHeight="1">
      <c r="A71" s="424"/>
      <c r="B71" s="424"/>
      <c r="C71" s="424"/>
      <c r="D71" s="424"/>
      <c r="E71" s="424"/>
      <c r="F71" s="424"/>
      <c r="G71" s="424"/>
    </row>
    <row r="72" spans="1:7" ht="15" customHeight="1">
      <c r="A72" s="424"/>
      <c r="B72" s="424"/>
      <c r="C72" s="424"/>
      <c r="D72" s="424"/>
      <c r="E72" s="424"/>
      <c r="F72" s="424"/>
      <c r="G72" s="424"/>
    </row>
    <row r="73" spans="1:7" ht="15" customHeight="1">
      <c r="A73" s="424"/>
      <c r="B73" s="424"/>
      <c r="C73" s="424"/>
      <c r="D73" s="424"/>
      <c r="E73" s="424"/>
      <c r="F73" s="424"/>
      <c r="G73" s="424"/>
    </row>
    <row r="74" spans="1:7" ht="15" customHeight="1">
      <c r="A74" s="424"/>
      <c r="B74" s="424"/>
      <c r="C74" s="424"/>
      <c r="D74" s="424"/>
      <c r="E74" s="424"/>
      <c r="F74" s="424"/>
      <c r="G74" s="424"/>
    </row>
    <row r="75" spans="1:7" ht="15" customHeight="1">
      <c r="A75" s="424"/>
      <c r="B75" s="424"/>
      <c r="C75" s="424"/>
      <c r="D75" s="424"/>
      <c r="E75" s="424"/>
      <c r="F75" s="424"/>
      <c r="G75" s="424"/>
    </row>
    <row r="76" spans="1:7" ht="15" customHeight="1">
      <c r="A76" s="424"/>
      <c r="B76" s="424"/>
      <c r="C76" s="424"/>
      <c r="D76" s="424"/>
      <c r="E76" s="424"/>
      <c r="F76" s="424"/>
      <c r="G76" s="424"/>
    </row>
    <row r="77" spans="1:7" ht="15" customHeight="1">
      <c r="A77" s="424"/>
      <c r="B77" s="424"/>
      <c r="C77" s="424"/>
      <c r="D77" s="424"/>
      <c r="E77" s="424"/>
      <c r="F77" s="424"/>
      <c r="G77" s="424"/>
    </row>
    <row r="78" spans="1:7" ht="15" customHeight="1">
      <c r="A78" s="424"/>
      <c r="B78" s="424"/>
      <c r="C78" s="424"/>
      <c r="D78" s="424"/>
      <c r="E78" s="424"/>
      <c r="F78" s="424"/>
      <c r="G78" s="424"/>
    </row>
    <row r="79" spans="1:7" ht="15" customHeight="1">
      <c r="A79" s="424"/>
      <c r="B79" s="424"/>
      <c r="C79" s="424"/>
      <c r="D79" s="424"/>
      <c r="E79" s="424"/>
      <c r="F79" s="424"/>
      <c r="G79" s="424"/>
    </row>
    <row r="80" spans="1:7" ht="15" customHeight="1">
      <c r="A80" s="424"/>
      <c r="B80" s="424"/>
      <c r="C80" s="424"/>
      <c r="D80" s="424"/>
      <c r="E80" s="424"/>
      <c r="F80" s="424"/>
      <c r="G80" s="424"/>
    </row>
    <row r="81" spans="1:7" ht="15" customHeight="1">
      <c r="A81" s="424"/>
      <c r="B81" s="424"/>
      <c r="C81" s="424"/>
      <c r="D81" s="424"/>
      <c r="E81" s="424"/>
      <c r="F81" s="424"/>
      <c r="G81" s="424"/>
    </row>
    <row r="82" spans="1:7" ht="15" customHeight="1">
      <c r="A82" s="424"/>
      <c r="B82" s="424"/>
      <c r="C82" s="424"/>
      <c r="D82" s="424"/>
      <c r="E82" s="424"/>
      <c r="F82" s="424"/>
      <c r="G82" s="424"/>
    </row>
    <row r="83" spans="1:7" ht="15" customHeight="1">
      <c r="A83" s="424"/>
      <c r="B83" s="424"/>
      <c r="C83" s="424"/>
      <c r="D83" s="424"/>
      <c r="E83" s="424"/>
      <c r="F83" s="424" t="s">
        <v>1</v>
      </c>
      <c r="G83" s="424"/>
    </row>
    <row r="84" spans="1:7" ht="15" customHeight="1">
      <c r="A84" s="424"/>
      <c r="B84" s="424"/>
      <c r="C84" s="424"/>
      <c r="D84" s="424"/>
      <c r="E84" s="424"/>
      <c r="F84" s="424"/>
      <c r="G84" s="424"/>
    </row>
    <row r="85" spans="1:7" ht="15" customHeight="1">
      <c r="A85" s="424"/>
      <c r="B85" s="424"/>
      <c r="C85" s="424"/>
      <c r="D85" s="424"/>
      <c r="E85" s="424"/>
      <c r="F85" s="424"/>
      <c r="G85" s="424"/>
    </row>
    <row r="86" spans="1:7" ht="15" customHeight="1">
      <c r="A86" s="424"/>
      <c r="B86" s="424"/>
      <c r="C86" s="424"/>
      <c r="D86" s="424"/>
      <c r="E86" s="424"/>
      <c r="F86" s="424"/>
      <c r="G86" s="424"/>
    </row>
    <row r="87" spans="1:7" ht="15" customHeight="1">
      <c r="A87" s="424"/>
      <c r="B87" s="424"/>
      <c r="C87" s="424"/>
      <c r="D87" s="424"/>
      <c r="E87" s="424"/>
      <c r="F87" s="424"/>
      <c r="G87" s="424"/>
    </row>
    <row r="88" spans="1:7" ht="15" customHeight="1">
      <c r="A88" s="424"/>
      <c r="B88" s="424"/>
      <c r="C88" s="424"/>
      <c r="D88" s="424"/>
      <c r="E88" s="424"/>
      <c r="F88" s="424"/>
      <c r="G88" s="424"/>
    </row>
    <row r="89" spans="1:7" ht="15" customHeight="1">
      <c r="A89" s="424"/>
      <c r="B89" s="424"/>
      <c r="C89" s="424"/>
      <c r="D89" s="424"/>
      <c r="E89" s="424"/>
      <c r="F89" s="424"/>
      <c r="G89" s="424"/>
    </row>
    <row r="90" spans="1:7" ht="15" customHeight="1">
      <c r="A90" s="424"/>
      <c r="B90" s="424"/>
      <c r="C90" s="424"/>
      <c r="D90" s="424"/>
      <c r="E90" s="424"/>
      <c r="F90" s="424"/>
      <c r="G90" s="424"/>
    </row>
    <row r="91" spans="1:7" ht="15" customHeight="1">
      <c r="A91" s="424"/>
      <c r="B91" s="424"/>
      <c r="C91" s="424"/>
      <c r="D91" s="424"/>
      <c r="E91" s="424"/>
      <c r="F91" s="424"/>
      <c r="G91" s="424"/>
    </row>
    <row r="92" spans="1:7" ht="15" customHeight="1">
      <c r="A92" s="424"/>
      <c r="B92" s="424"/>
      <c r="C92" s="424"/>
      <c r="D92" s="424"/>
      <c r="E92" s="424"/>
      <c r="F92" s="424"/>
      <c r="G92" s="424"/>
    </row>
    <row r="93" spans="1:7" ht="15" customHeight="1">
      <c r="A93" s="424"/>
      <c r="B93" s="424"/>
      <c r="C93" s="424"/>
      <c r="D93" s="424"/>
      <c r="E93" s="424"/>
      <c r="F93" s="424"/>
      <c r="G93" s="424"/>
    </row>
    <row r="94" spans="1:7" ht="15" customHeight="1">
      <c r="A94" s="424"/>
      <c r="B94" s="424"/>
      <c r="C94" s="424"/>
      <c r="D94" s="424"/>
      <c r="E94" s="424"/>
      <c r="F94" s="424"/>
      <c r="G94" s="424"/>
    </row>
    <row r="95" spans="1:7" ht="15" customHeight="1">
      <c r="A95" s="424"/>
      <c r="B95" s="424"/>
      <c r="C95" s="424"/>
      <c r="D95" s="424"/>
      <c r="E95" s="424"/>
      <c r="F95" s="424"/>
      <c r="G95" s="424"/>
    </row>
    <row r="96" spans="1:7" ht="15" customHeight="1">
      <c r="A96" s="424"/>
      <c r="B96" s="424"/>
      <c r="C96" s="424"/>
      <c r="D96" s="424"/>
      <c r="E96" s="424"/>
      <c r="F96" s="424"/>
      <c r="G96" s="424"/>
    </row>
    <row r="97" spans="1:7" ht="15" customHeight="1">
      <c r="A97" s="424"/>
      <c r="B97" s="424"/>
      <c r="C97" s="424"/>
      <c r="D97" s="424"/>
      <c r="E97" s="424"/>
      <c r="F97" s="424"/>
      <c r="G97" s="424"/>
    </row>
    <row r="98" spans="1:7" ht="15" customHeight="1">
      <c r="A98" s="424"/>
      <c r="B98" s="424"/>
      <c r="C98" s="424"/>
      <c r="D98" s="424"/>
      <c r="E98" s="424"/>
      <c r="F98" s="424"/>
      <c r="G98" s="424"/>
    </row>
    <row r="99" spans="1:7" ht="15" customHeight="1">
      <c r="A99" s="424"/>
      <c r="B99" s="424"/>
      <c r="C99" s="424"/>
      <c r="D99" s="424"/>
      <c r="E99" s="424"/>
      <c r="F99" s="424"/>
      <c r="G99" s="424"/>
    </row>
    <row r="100" spans="1:7" ht="15" customHeight="1">
      <c r="A100" s="424"/>
      <c r="B100" s="424"/>
      <c r="C100" s="424"/>
      <c r="D100" s="424"/>
      <c r="E100" s="424"/>
      <c r="F100" s="424"/>
      <c r="G100" s="424"/>
    </row>
    <row r="101" spans="1:7" ht="15" customHeight="1">
      <c r="A101" s="424"/>
      <c r="B101" s="424"/>
      <c r="C101" s="424"/>
      <c r="D101" s="424"/>
      <c r="E101" s="424"/>
      <c r="F101" s="424"/>
      <c r="G101" s="424"/>
    </row>
    <row r="102" spans="1:7" ht="15" customHeight="1">
      <c r="A102" s="424"/>
      <c r="B102" s="424"/>
      <c r="C102" s="424"/>
      <c r="D102" s="424"/>
      <c r="E102" s="424"/>
      <c r="F102" s="424"/>
      <c r="G102" s="424"/>
    </row>
    <row r="103" spans="1:7" ht="15" customHeight="1">
      <c r="A103" s="424"/>
      <c r="B103" s="424"/>
      <c r="C103" s="424"/>
      <c r="D103" s="424"/>
      <c r="E103" s="424"/>
      <c r="F103" s="424"/>
      <c r="G103" s="424"/>
    </row>
    <row r="104" spans="1:7" ht="15" customHeight="1">
      <c r="A104" s="424"/>
      <c r="B104" s="424"/>
      <c r="C104" s="424"/>
      <c r="D104" s="424"/>
      <c r="E104" s="424"/>
      <c r="F104" s="424"/>
      <c r="G104" s="424"/>
    </row>
    <row r="105" spans="1:7" ht="15" customHeight="1">
      <c r="A105" s="424"/>
      <c r="B105" s="424"/>
      <c r="C105" s="424"/>
      <c r="D105" s="424"/>
      <c r="E105" s="424"/>
      <c r="F105" s="424"/>
      <c r="G105" s="424"/>
    </row>
    <row r="106" spans="1:7" ht="15" customHeight="1">
      <c r="A106" s="424"/>
      <c r="B106" s="424"/>
      <c r="C106" s="424"/>
      <c r="D106" s="424"/>
      <c r="E106" s="424"/>
      <c r="F106" s="424"/>
      <c r="G106" s="424"/>
    </row>
    <row r="107" spans="1:7" ht="15" customHeight="1">
      <c r="A107" s="424"/>
      <c r="B107" s="424"/>
      <c r="C107" s="424"/>
      <c r="D107" s="424"/>
      <c r="E107" s="424"/>
      <c r="F107" s="424"/>
      <c r="G107" s="424"/>
    </row>
    <row r="108" spans="1:7" ht="15" customHeight="1">
      <c r="A108" s="424"/>
      <c r="B108" s="424"/>
      <c r="C108" s="424"/>
      <c r="D108" s="424"/>
      <c r="E108" s="424"/>
      <c r="F108" s="424"/>
      <c r="G108" s="424"/>
    </row>
    <row r="109" spans="1:7" ht="15" customHeight="1">
      <c r="A109" s="424"/>
      <c r="B109" s="424"/>
      <c r="C109" s="424"/>
      <c r="D109" s="424"/>
      <c r="E109" s="424"/>
      <c r="F109" s="424"/>
      <c r="G109" s="424"/>
    </row>
    <row r="110" spans="1:7" ht="15" customHeight="1">
      <c r="A110" s="424"/>
      <c r="B110" s="424"/>
      <c r="C110" s="424"/>
      <c r="D110" s="424"/>
      <c r="E110" s="424"/>
      <c r="F110" s="424"/>
      <c r="G110" s="424"/>
    </row>
    <row r="111" spans="1:7" ht="15" customHeight="1">
      <c r="A111" s="424"/>
      <c r="B111" s="424"/>
      <c r="C111" s="424"/>
      <c r="D111" s="424"/>
      <c r="E111" s="424"/>
      <c r="F111" s="424"/>
      <c r="G111" s="424"/>
    </row>
    <row r="112" spans="1:7" ht="15" customHeight="1">
      <c r="A112" s="424"/>
      <c r="B112" s="424"/>
      <c r="C112" s="424"/>
      <c r="D112" s="424"/>
      <c r="E112" s="424"/>
      <c r="F112" s="424"/>
      <c r="G112" s="424"/>
    </row>
    <row r="113" spans="1:7" ht="15" customHeight="1">
      <c r="A113" s="424"/>
      <c r="B113" s="424"/>
      <c r="C113" s="424"/>
      <c r="D113" s="424"/>
      <c r="E113" s="424"/>
      <c r="F113" s="424"/>
      <c r="G113" s="424"/>
    </row>
    <row r="114" spans="1:7" ht="15" customHeight="1">
      <c r="A114" s="424"/>
      <c r="B114" s="424"/>
      <c r="C114" s="424"/>
      <c r="D114" s="424"/>
      <c r="E114" s="424"/>
      <c r="F114" s="424"/>
      <c r="G114" s="424"/>
    </row>
    <row r="115" spans="1:7" ht="15" customHeight="1">
      <c r="A115" s="424"/>
      <c r="B115" s="424"/>
      <c r="C115" s="424"/>
      <c r="D115" s="424"/>
      <c r="E115" s="424"/>
      <c r="F115" s="424"/>
      <c r="G115" s="424"/>
    </row>
    <row r="116" spans="1:7" ht="15" customHeight="1">
      <c r="A116" s="424"/>
      <c r="B116" s="424"/>
      <c r="C116" s="424"/>
      <c r="D116" s="424"/>
      <c r="E116" s="424"/>
      <c r="F116" s="424"/>
      <c r="G116" s="424"/>
    </row>
    <row r="117" spans="1:7" ht="15" customHeight="1">
      <c r="A117" s="424"/>
      <c r="B117" s="424"/>
      <c r="C117" s="424"/>
      <c r="D117" s="424"/>
      <c r="E117" s="424"/>
      <c r="F117" s="424"/>
      <c r="G117" s="424"/>
    </row>
    <row r="118" spans="1:7" ht="15" customHeight="1">
      <c r="A118" s="424"/>
      <c r="B118" s="424"/>
      <c r="C118" s="424"/>
      <c r="D118" s="424"/>
      <c r="E118" s="424"/>
      <c r="F118" s="424"/>
      <c r="G118" s="424"/>
    </row>
    <row r="119" spans="1:7" ht="15" customHeight="1">
      <c r="A119" s="424"/>
      <c r="B119" s="424"/>
      <c r="C119" s="424"/>
      <c r="D119" s="424"/>
      <c r="E119" s="424"/>
      <c r="F119" s="424"/>
      <c r="G119" s="424"/>
    </row>
    <row r="120" spans="1:7" ht="15" customHeight="1">
      <c r="A120" s="424"/>
      <c r="B120" s="424"/>
      <c r="C120" s="424"/>
      <c r="D120" s="424"/>
      <c r="E120" s="424"/>
      <c r="F120" s="424"/>
      <c r="G120" s="424"/>
    </row>
    <row r="121" spans="1:7" ht="15" customHeight="1">
      <c r="A121" s="424"/>
      <c r="B121" s="424"/>
      <c r="C121" s="424"/>
      <c r="D121" s="424"/>
      <c r="E121" s="424"/>
      <c r="F121" s="424"/>
      <c r="G121" s="424"/>
    </row>
    <row r="122" spans="1:7" ht="15" customHeight="1">
      <c r="A122" s="424"/>
      <c r="B122" s="424"/>
      <c r="C122" s="424"/>
      <c r="D122" s="424"/>
      <c r="E122" s="424"/>
      <c r="F122" s="424"/>
      <c r="G122" s="424"/>
    </row>
    <row r="123" spans="1:7" ht="15" customHeight="1">
      <c r="A123" s="424"/>
      <c r="B123" s="424"/>
      <c r="C123" s="424"/>
      <c r="D123" s="424"/>
      <c r="E123" s="424"/>
      <c r="F123" s="424"/>
      <c r="G123" s="424"/>
    </row>
    <row r="124" spans="1:7" ht="15" customHeight="1">
      <c r="A124" s="424"/>
      <c r="B124" s="424"/>
      <c r="C124" s="424"/>
      <c r="D124" s="424"/>
      <c r="E124" s="424"/>
      <c r="F124" s="424"/>
      <c r="G124" s="424"/>
    </row>
    <row r="125" spans="1:7" ht="15" customHeight="1">
      <c r="A125" s="424"/>
      <c r="B125" s="424"/>
      <c r="C125" s="424"/>
      <c r="D125" s="424"/>
      <c r="E125" s="424"/>
      <c r="F125" s="424"/>
      <c r="G125" s="424"/>
    </row>
    <row r="126" spans="1:7" ht="15" customHeight="1">
      <c r="A126" s="424"/>
      <c r="B126" s="424"/>
      <c r="C126" s="424"/>
      <c r="D126" s="424"/>
      <c r="E126" s="424"/>
      <c r="F126" s="424"/>
      <c r="G126" s="424"/>
    </row>
    <row r="127" spans="1:7" ht="15" customHeight="1">
      <c r="A127" s="424"/>
      <c r="B127" s="424"/>
      <c r="C127" s="424"/>
      <c r="D127" s="424"/>
      <c r="E127" s="424"/>
      <c r="F127" s="424"/>
      <c r="G127" s="424"/>
    </row>
    <row r="128" spans="1:7" ht="15" customHeight="1">
      <c r="A128" s="424"/>
      <c r="B128" s="424"/>
      <c r="C128" s="424"/>
      <c r="D128" s="424"/>
      <c r="E128" s="424"/>
      <c r="F128" s="424"/>
      <c r="G128" s="424"/>
    </row>
    <row r="129" spans="1:7" ht="15" customHeight="1">
      <c r="A129" s="424"/>
      <c r="B129" s="424"/>
      <c r="C129" s="424"/>
      <c r="D129" s="424"/>
      <c r="E129" s="424"/>
      <c r="F129" s="424"/>
      <c r="G129" s="424"/>
    </row>
    <row r="130" spans="1:7" ht="15" customHeight="1">
      <c r="A130" s="424"/>
      <c r="B130" s="424"/>
      <c r="C130" s="424"/>
      <c r="D130" s="424"/>
      <c r="E130" s="424"/>
      <c r="F130" s="424"/>
      <c r="G130" s="424"/>
    </row>
    <row r="131" spans="1:7" ht="15" customHeight="1">
      <c r="A131" s="424"/>
      <c r="B131" s="424"/>
      <c r="C131" s="424"/>
      <c r="D131" s="424"/>
      <c r="E131" s="424"/>
      <c r="F131" s="424"/>
      <c r="G131" s="424"/>
    </row>
    <row r="132" spans="1:7" ht="15" customHeight="1">
      <c r="A132" s="424"/>
      <c r="B132" s="424"/>
      <c r="C132" s="424"/>
      <c r="D132" s="424"/>
      <c r="E132" s="424"/>
      <c r="F132" s="424"/>
      <c r="G132" s="424"/>
    </row>
    <row r="133" spans="1:7" ht="15" customHeight="1">
      <c r="A133" s="424"/>
      <c r="B133" s="424"/>
      <c r="C133" s="424"/>
      <c r="D133" s="424"/>
      <c r="E133" s="424"/>
      <c r="F133" s="424"/>
      <c r="G133" s="424"/>
    </row>
    <row r="134" spans="1:7" ht="15" customHeight="1">
      <c r="A134" s="424"/>
      <c r="B134" s="424"/>
      <c r="C134" s="424"/>
      <c r="D134" s="424"/>
      <c r="E134" s="424"/>
      <c r="F134" s="424"/>
      <c r="G134" s="424"/>
    </row>
    <row r="135" spans="1:7" ht="15" customHeight="1">
      <c r="A135" s="424"/>
      <c r="B135" s="424"/>
      <c r="C135" s="424"/>
      <c r="D135" s="424"/>
      <c r="E135" s="424"/>
      <c r="F135" s="424"/>
      <c r="G135" s="424"/>
    </row>
    <row r="136" spans="1:7" ht="15" customHeight="1">
      <c r="A136" s="424"/>
      <c r="B136" s="424"/>
      <c r="C136" s="424"/>
      <c r="D136" s="424"/>
      <c r="E136" s="424"/>
      <c r="F136" s="424"/>
      <c r="G136" s="424"/>
    </row>
    <row r="137" spans="1:7" ht="15" customHeight="1">
      <c r="A137" s="424"/>
      <c r="B137" s="424"/>
      <c r="C137" s="424"/>
      <c r="D137" s="424"/>
      <c r="E137" s="424"/>
      <c r="F137" s="424"/>
      <c r="G137" s="424"/>
    </row>
    <row r="138" spans="1:7" ht="15" customHeight="1">
      <c r="A138" s="424"/>
      <c r="B138" s="424"/>
      <c r="C138" s="424"/>
      <c r="D138" s="424"/>
      <c r="E138" s="424"/>
      <c r="F138" s="424"/>
      <c r="G138" s="424"/>
    </row>
    <row r="139" spans="1:7" ht="15" customHeight="1">
      <c r="A139" s="424"/>
      <c r="B139" s="424"/>
      <c r="C139" s="424"/>
      <c r="D139" s="424"/>
      <c r="E139" s="424"/>
      <c r="F139" s="424"/>
      <c r="G139" s="424"/>
    </row>
    <row r="140" spans="1:7" ht="15" customHeight="1">
      <c r="A140" s="424"/>
      <c r="B140" s="424"/>
      <c r="C140" s="424"/>
      <c r="D140" s="424"/>
      <c r="E140" s="424"/>
      <c r="F140" s="424"/>
      <c r="G140" s="424"/>
    </row>
    <row r="141" spans="1:7" ht="15" customHeight="1">
      <c r="A141" s="424"/>
      <c r="B141" s="424"/>
      <c r="C141" s="424"/>
      <c r="D141" s="424"/>
      <c r="E141" s="424"/>
      <c r="F141" s="424"/>
      <c r="G141" s="424"/>
    </row>
    <row r="142" spans="1:7" ht="15" customHeight="1">
      <c r="A142" s="424"/>
      <c r="B142" s="424"/>
      <c r="C142" s="424"/>
      <c r="D142" s="424"/>
      <c r="E142" s="424"/>
      <c r="F142" s="424"/>
      <c r="G142" s="424"/>
    </row>
    <row r="143" spans="1:7" ht="15" customHeight="1">
      <c r="A143" s="424"/>
      <c r="B143" s="424"/>
      <c r="C143" s="424"/>
      <c r="D143" s="424"/>
      <c r="E143" s="424"/>
      <c r="F143" s="424"/>
      <c r="G143" s="424"/>
    </row>
    <row r="144" spans="1:7" ht="15" customHeight="1">
      <c r="A144" s="424"/>
      <c r="B144" s="424"/>
      <c r="C144" s="424"/>
      <c r="D144" s="424"/>
      <c r="E144" s="424"/>
      <c r="F144" s="424"/>
      <c r="G144" s="424"/>
    </row>
    <row r="145" spans="1:7" ht="15" customHeight="1">
      <c r="A145" s="424"/>
      <c r="B145" s="424"/>
      <c r="C145" s="424"/>
      <c r="D145" s="424"/>
      <c r="E145" s="424"/>
      <c r="F145" s="424"/>
      <c r="G145" s="424"/>
    </row>
    <row r="146" spans="1:7" ht="15" customHeight="1">
      <c r="A146" s="424"/>
      <c r="B146" s="424"/>
      <c r="C146" s="424"/>
      <c r="D146" s="424"/>
      <c r="E146" s="424"/>
      <c r="F146" s="424"/>
      <c r="G146" s="424"/>
    </row>
    <row r="147" spans="1:7" ht="15" customHeight="1">
      <c r="A147" s="424"/>
      <c r="B147" s="424"/>
      <c r="C147" s="424"/>
      <c r="D147" s="424"/>
      <c r="E147" s="424"/>
      <c r="F147" s="424"/>
      <c r="G147" s="424"/>
    </row>
    <row r="148" spans="1:7" ht="15" customHeight="1">
      <c r="A148" s="424"/>
      <c r="B148" s="424"/>
      <c r="C148" s="424"/>
      <c r="D148" s="424"/>
      <c r="E148" s="424"/>
      <c r="F148" s="424"/>
      <c r="G148" s="424"/>
    </row>
    <row r="149" spans="1:7" ht="15" customHeight="1">
      <c r="A149" s="424"/>
      <c r="B149" s="424"/>
      <c r="C149" s="424"/>
      <c r="D149" s="424"/>
      <c r="E149" s="424"/>
      <c r="F149" s="424"/>
      <c r="G149" s="424"/>
    </row>
    <row r="150" spans="1:7" ht="15" customHeight="1">
      <c r="A150" s="424"/>
      <c r="B150" s="424"/>
      <c r="C150" s="424"/>
      <c r="D150" s="424"/>
      <c r="E150" s="424"/>
      <c r="F150" s="424"/>
      <c r="G150" s="424"/>
    </row>
    <row r="151" spans="1:7" ht="15" customHeight="1">
      <c r="A151" s="424"/>
      <c r="B151" s="424"/>
      <c r="C151" s="424"/>
      <c r="D151" s="424"/>
      <c r="E151" s="424"/>
      <c r="F151" s="424"/>
      <c r="G151" s="424"/>
    </row>
    <row r="152" spans="1:7" ht="15" customHeight="1">
      <c r="A152" s="424"/>
      <c r="B152" s="424"/>
      <c r="C152" s="424"/>
      <c r="D152" s="424"/>
      <c r="E152" s="424"/>
      <c r="F152" s="424"/>
      <c r="G152" s="424"/>
    </row>
    <row r="153" spans="1:7" ht="15" customHeight="1">
      <c r="A153" s="424"/>
      <c r="B153" s="424"/>
      <c r="C153" s="424"/>
      <c r="D153" s="424"/>
      <c r="E153" s="424"/>
      <c r="F153" s="424"/>
      <c r="G153" s="424"/>
    </row>
    <row r="154" spans="1:7" ht="15" customHeight="1">
      <c r="A154" s="424"/>
      <c r="B154" s="424"/>
      <c r="C154" s="424"/>
      <c r="D154" s="424"/>
      <c r="E154" s="424"/>
      <c r="F154" s="424"/>
      <c r="G154" s="424"/>
    </row>
    <row r="155" spans="1:7" ht="15" customHeight="1">
      <c r="A155" s="424"/>
      <c r="B155" s="424"/>
      <c r="C155" s="424"/>
      <c r="D155" s="424"/>
      <c r="E155" s="424"/>
      <c r="F155" s="424"/>
      <c r="G155" s="424"/>
    </row>
    <row r="156" spans="1:7" ht="15" customHeight="1">
      <c r="A156" s="424"/>
      <c r="B156" s="424"/>
      <c r="C156" s="424"/>
      <c r="D156" s="424"/>
      <c r="E156" s="424"/>
      <c r="F156" s="424"/>
      <c r="G156" s="424"/>
    </row>
    <row r="157" spans="1:7" ht="15" customHeight="1">
      <c r="A157" s="424"/>
      <c r="B157" s="424"/>
      <c r="C157" s="424"/>
      <c r="D157" s="424"/>
      <c r="E157" s="424"/>
      <c r="F157" s="424"/>
      <c r="G157" s="424"/>
    </row>
    <row r="158" spans="1:7" ht="15" customHeight="1">
      <c r="A158" s="424"/>
      <c r="B158" s="424"/>
      <c r="C158" s="424"/>
      <c r="D158" s="424"/>
      <c r="E158" s="424"/>
      <c r="F158" s="424"/>
      <c r="G158" s="424"/>
    </row>
    <row r="159" spans="1:7" ht="15" customHeight="1">
      <c r="A159" s="424"/>
      <c r="B159" s="424"/>
      <c r="C159" s="424"/>
      <c r="D159" s="424"/>
      <c r="E159" s="424"/>
      <c r="F159" s="424"/>
      <c r="G159" s="424"/>
    </row>
    <row r="160" spans="1:7" ht="15" customHeight="1">
      <c r="A160" s="424"/>
      <c r="B160" s="424"/>
      <c r="C160" s="424"/>
      <c r="D160" s="424"/>
      <c r="E160" s="424"/>
      <c r="F160" s="424"/>
      <c r="G160" s="424"/>
    </row>
    <row r="161" spans="1:7" ht="15" customHeight="1">
      <c r="A161" s="424"/>
      <c r="B161" s="424"/>
      <c r="C161" s="424"/>
      <c r="D161" s="424"/>
      <c r="E161" s="424"/>
      <c r="F161" s="424"/>
      <c r="G161" s="424"/>
    </row>
    <row r="162" spans="1:7" ht="15" customHeight="1">
      <c r="A162" s="424"/>
      <c r="B162" s="424"/>
      <c r="C162" s="424"/>
      <c r="D162" s="424"/>
      <c r="E162" s="424"/>
      <c r="F162" s="424"/>
      <c r="G162" s="424"/>
    </row>
    <row r="163" spans="1:7" ht="15" customHeight="1">
      <c r="A163" s="424"/>
      <c r="B163" s="424"/>
      <c r="C163" s="424"/>
      <c r="D163" s="424"/>
      <c r="E163" s="424"/>
      <c r="F163" s="424"/>
      <c r="G163" s="424"/>
    </row>
    <row r="164" spans="1:7" ht="15" customHeight="1">
      <c r="A164" s="424"/>
      <c r="B164" s="424"/>
      <c r="C164" s="424"/>
      <c r="D164" s="424"/>
      <c r="E164" s="424"/>
      <c r="F164" s="424"/>
      <c r="G164" s="424"/>
    </row>
    <row r="165" spans="1:7" ht="15" customHeight="1">
      <c r="A165" s="424"/>
      <c r="B165" s="424"/>
      <c r="C165" s="424"/>
      <c r="D165" s="424"/>
      <c r="E165" s="424"/>
      <c r="F165" s="424"/>
      <c r="G165" s="424"/>
    </row>
    <row r="166" spans="1:7" ht="15" customHeight="1">
      <c r="A166" s="424"/>
      <c r="B166" s="424"/>
      <c r="C166" s="424"/>
      <c r="D166" s="424"/>
      <c r="E166" s="424"/>
      <c r="F166" s="424"/>
      <c r="G166" s="424"/>
    </row>
    <row r="167" spans="1:7" ht="15" customHeight="1">
      <c r="A167" s="424"/>
      <c r="B167" s="424"/>
      <c r="C167" s="424"/>
      <c r="D167" s="424"/>
      <c r="E167" s="424"/>
      <c r="F167" s="424"/>
      <c r="G167" s="424"/>
    </row>
    <row r="168" spans="1:7" ht="15" customHeight="1">
      <c r="A168" s="424"/>
      <c r="B168" s="424"/>
      <c r="C168" s="424"/>
      <c r="D168" s="424"/>
      <c r="E168" s="424"/>
      <c r="F168" s="424"/>
      <c r="G168" s="424"/>
    </row>
    <row r="169" spans="1:7" ht="15" customHeight="1">
      <c r="A169" s="424"/>
      <c r="B169" s="424"/>
      <c r="C169" s="424"/>
      <c r="D169" s="424"/>
      <c r="E169" s="424"/>
      <c r="F169" s="424"/>
      <c r="G169" s="424"/>
    </row>
    <row r="170" spans="1:7" ht="15" customHeight="1">
      <c r="A170" s="424"/>
      <c r="B170" s="424"/>
      <c r="C170" s="424"/>
      <c r="D170" s="424"/>
      <c r="E170" s="424"/>
      <c r="F170" s="424"/>
      <c r="G170" s="424"/>
    </row>
    <row r="171" spans="1:7" ht="15" customHeight="1">
      <c r="A171" s="424"/>
      <c r="B171" s="424"/>
      <c r="C171" s="424"/>
      <c r="D171" s="424"/>
      <c r="E171" s="424"/>
      <c r="F171" s="424"/>
      <c r="G171" s="424"/>
    </row>
    <row r="172" spans="1:7" ht="15" customHeight="1">
      <c r="A172" s="424"/>
      <c r="B172" s="424"/>
      <c r="C172" s="424"/>
      <c r="D172" s="424"/>
      <c r="E172" s="424"/>
      <c r="F172" s="424"/>
      <c r="G172" s="424"/>
    </row>
    <row r="173" spans="1:7" ht="15" customHeight="1">
      <c r="A173" s="424"/>
      <c r="B173" s="424"/>
      <c r="C173" s="424"/>
      <c r="D173" s="424"/>
      <c r="E173" s="424"/>
      <c r="F173" s="424"/>
      <c r="G173" s="424"/>
    </row>
    <row r="174" spans="1:7" ht="15" customHeight="1">
      <c r="A174" s="424"/>
      <c r="B174" s="424"/>
      <c r="C174" s="424"/>
      <c r="D174" s="424"/>
      <c r="E174" s="424"/>
      <c r="F174" s="424"/>
      <c r="G174" s="424"/>
    </row>
    <row r="175" spans="1:7" ht="15" customHeight="1">
      <c r="A175" s="424"/>
      <c r="B175" s="424"/>
      <c r="C175" s="424"/>
      <c r="D175" s="424"/>
      <c r="E175" s="424"/>
      <c r="F175" s="424"/>
      <c r="G175" s="424"/>
    </row>
    <row r="176" spans="1:7" ht="15" customHeight="1">
      <c r="A176" s="424"/>
      <c r="B176" s="424"/>
      <c r="C176" s="424"/>
      <c r="D176" s="424"/>
      <c r="E176" s="424"/>
      <c r="F176" s="424"/>
      <c r="G176" s="424"/>
    </row>
    <row r="177" spans="1:7" ht="15" customHeight="1">
      <c r="A177" s="424"/>
      <c r="B177" s="424"/>
      <c r="C177" s="424"/>
      <c r="D177" s="424"/>
      <c r="E177" s="424"/>
      <c r="F177" s="424"/>
      <c r="G177" s="424"/>
    </row>
    <row r="178" spans="1:7" ht="15" customHeight="1">
      <c r="A178" s="424"/>
      <c r="B178" s="424"/>
      <c r="C178" s="424"/>
      <c r="D178" s="424"/>
      <c r="E178" s="424"/>
      <c r="F178" s="424"/>
      <c r="G178" s="424"/>
    </row>
    <row r="179" spans="1:7" ht="15" customHeight="1">
      <c r="A179" s="424"/>
      <c r="B179" s="424"/>
      <c r="C179" s="424"/>
      <c r="D179" s="424"/>
      <c r="E179" s="424"/>
      <c r="F179" s="424"/>
      <c r="G179" s="424"/>
    </row>
    <row r="180" spans="1:7" ht="15" customHeight="1">
      <c r="A180" s="424"/>
      <c r="B180" s="424"/>
      <c r="C180" s="424"/>
      <c r="D180" s="424"/>
      <c r="E180" s="424"/>
      <c r="F180" s="424"/>
      <c r="G180" s="424"/>
    </row>
    <row r="181" spans="1:7" ht="15" customHeight="1">
      <c r="A181" s="424"/>
      <c r="B181" s="424"/>
      <c r="C181" s="424"/>
      <c r="D181" s="424"/>
      <c r="E181" s="424"/>
      <c r="F181" s="424"/>
      <c r="G181" s="424"/>
    </row>
    <row r="182" spans="1:7" ht="15" customHeight="1">
      <c r="A182" s="424"/>
      <c r="B182" s="424"/>
      <c r="C182" s="424"/>
      <c r="D182" s="424"/>
      <c r="E182" s="424"/>
      <c r="F182" s="424"/>
      <c r="G182" s="424"/>
    </row>
    <row r="183" spans="1:7" ht="15" customHeight="1">
      <c r="A183" s="424"/>
      <c r="B183" s="424"/>
      <c r="C183" s="424"/>
      <c r="D183" s="424"/>
      <c r="E183" s="424"/>
      <c r="F183" s="424"/>
      <c r="G183" s="424"/>
    </row>
    <row r="184" spans="1:7" ht="15" customHeight="1">
      <c r="A184" s="424"/>
      <c r="B184" s="424"/>
      <c r="C184" s="424"/>
      <c r="D184" s="424"/>
      <c r="E184" s="424"/>
      <c r="F184" s="424"/>
      <c r="G184" s="424"/>
    </row>
    <row r="185" spans="1:7" ht="15" customHeight="1">
      <c r="A185" s="424"/>
      <c r="B185" s="424"/>
      <c r="C185" s="424"/>
      <c r="D185" s="424"/>
      <c r="E185" s="424"/>
      <c r="F185" s="424"/>
      <c r="G185" s="424"/>
    </row>
    <row r="186" spans="1:7" ht="15" customHeight="1">
      <c r="A186" s="424"/>
      <c r="B186" s="424"/>
      <c r="C186" s="424"/>
      <c r="D186" s="424"/>
      <c r="E186" s="424"/>
      <c r="F186" s="424"/>
      <c r="G186" s="424"/>
    </row>
    <row r="187" spans="1:7" ht="15" customHeight="1">
      <c r="A187" s="424"/>
      <c r="B187" s="424"/>
      <c r="C187" s="424"/>
      <c r="D187" s="424"/>
      <c r="E187" s="424"/>
      <c r="F187" s="424"/>
      <c r="G187" s="424"/>
    </row>
    <row r="188" spans="1:7" ht="15" customHeight="1">
      <c r="A188" s="424"/>
      <c r="B188" s="424"/>
      <c r="C188" s="424"/>
      <c r="D188" s="424"/>
      <c r="E188" s="424"/>
      <c r="F188" s="424"/>
      <c r="G188" s="424"/>
    </row>
    <row r="189" spans="1:7" ht="15" customHeight="1">
      <c r="A189" s="424"/>
      <c r="B189" s="424"/>
      <c r="C189" s="424"/>
      <c r="D189" s="424"/>
      <c r="E189" s="424"/>
      <c r="F189" s="424"/>
      <c r="G189" s="424"/>
    </row>
    <row r="190" spans="1:7" ht="15" customHeight="1">
      <c r="A190" s="424"/>
      <c r="B190" s="424"/>
      <c r="C190" s="424"/>
      <c r="D190" s="424"/>
      <c r="E190" s="424"/>
      <c r="F190" s="424"/>
      <c r="G190" s="424"/>
    </row>
    <row r="191" spans="1:7" ht="15" customHeight="1">
      <c r="A191" s="424"/>
      <c r="B191" s="424"/>
      <c r="C191" s="424"/>
      <c r="D191" s="424"/>
      <c r="E191" s="424"/>
      <c r="F191" s="424"/>
      <c r="G191" s="424"/>
    </row>
    <row r="192" spans="1:7" ht="15" customHeight="1">
      <c r="A192" s="424"/>
      <c r="B192" s="424"/>
      <c r="C192" s="424"/>
      <c r="D192" s="424"/>
      <c r="E192" s="424"/>
      <c r="F192" s="424"/>
      <c r="G192" s="424"/>
    </row>
    <row r="193" spans="1:7" ht="15" customHeight="1">
      <c r="A193" s="424"/>
      <c r="B193" s="424"/>
      <c r="C193" s="424"/>
      <c r="D193" s="424"/>
      <c r="E193" s="424"/>
      <c r="F193" s="424"/>
      <c r="G193" s="424"/>
    </row>
    <row r="194" spans="1:7" ht="15" customHeight="1">
      <c r="A194" s="424"/>
      <c r="B194" s="424"/>
      <c r="C194" s="424"/>
      <c r="D194" s="424"/>
      <c r="E194" s="424"/>
      <c r="F194" s="424"/>
      <c r="G194" s="424"/>
    </row>
    <row r="195" spans="1:7" ht="15" customHeight="1">
      <c r="A195" s="424"/>
      <c r="B195" s="424"/>
      <c r="C195" s="424"/>
      <c r="D195" s="424"/>
      <c r="E195" s="424"/>
      <c r="F195" s="424"/>
      <c r="G195" s="424"/>
    </row>
    <row r="196" spans="1:7" ht="15" customHeight="1">
      <c r="A196" s="424"/>
      <c r="B196" s="424"/>
      <c r="C196" s="424"/>
      <c r="D196" s="424"/>
      <c r="E196" s="424"/>
      <c r="F196" s="424"/>
      <c r="G196" s="424"/>
    </row>
    <row r="197" spans="1:7" ht="15" customHeight="1">
      <c r="A197" s="424"/>
      <c r="B197" s="424"/>
      <c r="C197" s="424"/>
      <c r="D197" s="424"/>
      <c r="E197" s="424"/>
      <c r="F197" s="424"/>
      <c r="G197" s="424"/>
    </row>
    <row r="198" spans="1:7" ht="15" customHeight="1">
      <c r="A198" s="424"/>
      <c r="B198" s="424"/>
      <c r="C198" s="424"/>
      <c r="D198" s="424"/>
      <c r="E198" s="424"/>
      <c r="F198" s="424"/>
      <c r="G198" s="424"/>
    </row>
    <row r="199" spans="1:7" ht="15" customHeight="1">
      <c r="A199" s="424"/>
      <c r="B199" s="424"/>
      <c r="C199" s="424"/>
      <c r="D199" s="424"/>
      <c r="E199" s="424"/>
      <c r="F199" s="424"/>
      <c r="G199" s="424"/>
    </row>
    <row r="200" spans="1:7" ht="15" customHeight="1">
      <c r="A200" s="424"/>
      <c r="B200" s="424"/>
      <c r="C200" s="424"/>
      <c r="D200" s="424"/>
      <c r="E200" s="424"/>
      <c r="F200" s="424"/>
      <c r="G200" s="424"/>
    </row>
    <row r="201" spans="1:7" ht="15" customHeight="1">
      <c r="A201" s="424"/>
      <c r="B201" s="424"/>
      <c r="C201" s="424"/>
      <c r="D201" s="424"/>
      <c r="E201" s="424"/>
      <c r="F201" s="424"/>
      <c r="G201" s="424"/>
    </row>
    <row r="202" spans="1:7" ht="15" customHeight="1">
      <c r="A202" s="424"/>
      <c r="B202" s="424"/>
      <c r="C202" s="424"/>
      <c r="D202" s="424"/>
      <c r="E202" s="424"/>
      <c r="F202" s="424"/>
      <c r="G202" s="424"/>
    </row>
    <row r="203" spans="1:7" ht="15" customHeight="1">
      <c r="A203" s="424"/>
      <c r="B203" s="424"/>
      <c r="C203" s="424"/>
      <c r="D203" s="424"/>
      <c r="E203" s="424"/>
      <c r="F203" s="424"/>
      <c r="G203" s="424"/>
    </row>
    <row r="204" spans="1:7" ht="15" customHeight="1">
      <c r="A204" s="424"/>
      <c r="B204" s="424"/>
      <c r="C204" s="424"/>
      <c r="D204" s="424"/>
      <c r="E204" s="424"/>
      <c r="F204" s="424"/>
      <c r="G204" s="424"/>
    </row>
    <row r="205" spans="1:7" ht="15" customHeight="1">
      <c r="A205" s="424"/>
      <c r="B205" s="424"/>
      <c r="C205" s="424"/>
      <c r="D205" s="424"/>
      <c r="E205" s="424"/>
      <c r="F205" s="424"/>
      <c r="G205" s="424"/>
    </row>
    <row r="206" spans="1:7" ht="15" customHeight="1">
      <c r="A206" s="424"/>
      <c r="B206" s="424"/>
      <c r="C206" s="424"/>
      <c r="D206" s="424"/>
      <c r="E206" s="424"/>
      <c r="F206" s="424"/>
      <c r="G206" s="424"/>
    </row>
    <row r="207" spans="1:7" ht="15" customHeight="1">
      <c r="A207" s="424"/>
      <c r="B207" s="424"/>
      <c r="C207" s="424"/>
      <c r="D207" s="424"/>
      <c r="E207" s="424"/>
      <c r="F207" s="424"/>
      <c r="G207" s="424"/>
    </row>
    <row r="208" spans="1:7" ht="15" customHeight="1">
      <c r="A208" s="424"/>
      <c r="B208" s="424"/>
      <c r="C208" s="424"/>
      <c r="D208" s="424"/>
      <c r="E208" s="424"/>
      <c r="F208" s="424"/>
      <c r="G208" s="424"/>
    </row>
    <row r="209" spans="1:7" ht="15" customHeight="1">
      <c r="A209" s="424"/>
      <c r="B209" s="424"/>
      <c r="C209" s="424"/>
      <c r="D209" s="424"/>
      <c r="E209" s="424"/>
      <c r="F209" s="424"/>
      <c r="G209" s="424"/>
    </row>
    <row r="210" spans="1:7" ht="15" customHeight="1">
      <c r="A210" s="424"/>
      <c r="B210" s="424"/>
      <c r="C210" s="424"/>
      <c r="D210" s="424"/>
      <c r="E210" s="424"/>
      <c r="F210" s="424"/>
      <c r="G210" s="424"/>
    </row>
    <row r="211" spans="1:7" ht="15" customHeight="1">
      <c r="A211" s="424"/>
      <c r="B211" s="424"/>
      <c r="C211" s="424"/>
      <c r="D211" s="424"/>
      <c r="E211" s="424"/>
      <c r="F211" s="424"/>
      <c r="G211" s="424"/>
    </row>
    <row r="212" spans="1:7" ht="15" customHeight="1">
      <c r="A212" s="424"/>
      <c r="B212" s="424"/>
      <c r="C212" s="424"/>
      <c r="D212" s="424"/>
      <c r="E212" s="424"/>
      <c r="F212" s="424"/>
      <c r="G212" s="424"/>
    </row>
    <row r="213" spans="1:7" ht="15" customHeight="1">
      <c r="A213" s="424"/>
      <c r="B213" s="424"/>
      <c r="C213" s="424"/>
      <c r="D213" s="424"/>
      <c r="E213" s="424"/>
      <c r="F213" s="424"/>
      <c r="G213" s="424"/>
    </row>
    <row r="214" spans="1:7" ht="15" customHeight="1">
      <c r="A214" s="424"/>
      <c r="B214" s="424"/>
      <c r="C214" s="424"/>
      <c r="D214" s="424"/>
      <c r="E214" s="424"/>
      <c r="F214" s="424"/>
      <c r="G214" s="424"/>
    </row>
    <row r="215" spans="1:7" ht="15" customHeight="1">
      <c r="A215" s="424"/>
      <c r="B215" s="424"/>
      <c r="C215" s="424"/>
      <c r="D215" s="424"/>
      <c r="E215" s="424"/>
      <c r="F215" s="424"/>
      <c r="G215" s="424"/>
    </row>
    <row r="216" spans="1:7" ht="15" customHeight="1">
      <c r="A216" s="424"/>
      <c r="B216" s="424"/>
      <c r="C216" s="424"/>
      <c r="D216" s="424"/>
      <c r="E216" s="424"/>
      <c r="F216" s="424"/>
      <c r="G216" s="424"/>
    </row>
    <row r="217" spans="1:7" ht="15" customHeight="1">
      <c r="A217" s="424"/>
      <c r="B217" s="424"/>
      <c r="C217" s="424"/>
      <c r="D217" s="424"/>
      <c r="E217" s="424"/>
      <c r="F217" s="424"/>
      <c r="G217" s="424"/>
    </row>
    <row r="218" spans="1:7" ht="15" customHeight="1">
      <c r="A218" s="424"/>
      <c r="B218" s="424"/>
      <c r="C218" s="424"/>
      <c r="D218" s="424"/>
      <c r="E218" s="424"/>
      <c r="F218" s="424"/>
      <c r="G218" s="424"/>
    </row>
    <row r="219" spans="1:7" ht="15" customHeight="1">
      <c r="A219" s="424"/>
      <c r="B219" s="424"/>
      <c r="C219" s="424"/>
      <c r="D219" s="424"/>
      <c r="E219" s="424"/>
      <c r="F219" s="424"/>
      <c r="G219" s="424"/>
    </row>
    <row r="220" spans="1:7" ht="15" customHeight="1">
      <c r="A220" s="424"/>
      <c r="B220" s="424"/>
      <c r="C220" s="424"/>
      <c r="D220" s="424"/>
      <c r="E220" s="424"/>
      <c r="F220" s="424"/>
      <c r="G220" s="424"/>
    </row>
    <row r="221" spans="1:7" ht="15" customHeight="1">
      <c r="A221" s="424"/>
      <c r="B221" s="424"/>
      <c r="C221" s="424"/>
      <c r="D221" s="424"/>
      <c r="E221" s="424"/>
      <c r="F221" s="424"/>
      <c r="G221" s="424"/>
    </row>
    <row r="222" spans="1:7" ht="15" customHeight="1">
      <c r="A222" s="424"/>
      <c r="B222" s="424"/>
      <c r="C222" s="424"/>
      <c r="D222" s="424"/>
      <c r="E222" s="424"/>
      <c r="F222" s="424"/>
      <c r="G222" s="424"/>
    </row>
    <row r="223" spans="1:7" ht="15" customHeight="1">
      <c r="A223" s="424"/>
      <c r="B223" s="424"/>
      <c r="C223" s="424"/>
      <c r="D223" s="424"/>
      <c r="E223" s="424"/>
      <c r="F223" s="424"/>
      <c r="G223" s="424"/>
    </row>
    <row r="224" spans="1:7" ht="15" customHeight="1">
      <c r="A224" s="424"/>
      <c r="B224" s="424"/>
      <c r="C224" s="424"/>
      <c r="D224" s="424"/>
      <c r="E224" s="424"/>
      <c r="F224" s="424"/>
      <c r="G224" s="424"/>
    </row>
    <row r="225" spans="1:7" ht="15" customHeight="1">
      <c r="A225" s="424"/>
      <c r="B225" s="424"/>
      <c r="C225" s="424"/>
      <c r="D225" s="424"/>
      <c r="E225" s="424"/>
      <c r="F225" s="424"/>
      <c r="G225" s="424"/>
    </row>
    <row r="226" spans="1:7" ht="15" customHeight="1">
      <c r="A226" s="424"/>
      <c r="B226" s="424"/>
      <c r="C226" s="424"/>
      <c r="D226" s="424"/>
      <c r="E226" s="424"/>
      <c r="F226" s="424"/>
      <c r="G226" s="424"/>
    </row>
    <row r="227" spans="1:7" ht="15" customHeight="1">
      <c r="A227" s="424"/>
      <c r="B227" s="424"/>
      <c r="C227" s="424"/>
      <c r="D227" s="424"/>
      <c r="E227" s="424"/>
      <c r="F227" s="424"/>
      <c r="G227" s="424"/>
    </row>
    <row r="228" spans="1:7" ht="15" customHeight="1">
      <c r="A228" s="424"/>
      <c r="B228" s="424"/>
      <c r="C228" s="424"/>
      <c r="D228" s="424"/>
      <c r="E228" s="424"/>
      <c r="F228" s="424"/>
      <c r="G228" s="424"/>
    </row>
    <row r="229" spans="1:7" ht="15" customHeight="1">
      <c r="A229" s="424"/>
      <c r="B229" s="424"/>
      <c r="C229" s="424"/>
      <c r="D229" s="424"/>
      <c r="E229" s="424"/>
      <c r="F229" s="424"/>
      <c r="G229" s="424"/>
    </row>
    <row r="230" spans="1:7" ht="15" customHeight="1">
      <c r="A230" s="424"/>
      <c r="B230" s="424"/>
      <c r="C230" s="424"/>
      <c r="D230" s="424"/>
      <c r="E230" s="424"/>
      <c r="F230" s="424"/>
      <c r="G230" s="424"/>
    </row>
    <row r="231" spans="1:7" ht="15" customHeight="1">
      <c r="A231" s="424"/>
      <c r="B231" s="424"/>
      <c r="C231" s="424"/>
      <c r="D231" s="424"/>
      <c r="E231" s="424"/>
      <c r="F231" s="424"/>
      <c r="G231" s="424"/>
    </row>
    <row r="232" spans="1:7" ht="15" customHeight="1">
      <c r="A232" s="424"/>
      <c r="B232" s="424"/>
      <c r="C232" s="424"/>
      <c r="D232" s="424"/>
      <c r="E232" s="424"/>
      <c r="F232" s="424"/>
      <c r="G232" s="424"/>
    </row>
    <row r="233" spans="1:7" ht="15" customHeight="1">
      <c r="A233" s="424"/>
      <c r="B233" s="424"/>
      <c r="C233" s="424"/>
      <c r="D233" s="424"/>
      <c r="E233" s="424"/>
      <c r="F233" s="424"/>
      <c r="G233" s="424"/>
    </row>
    <row r="234" spans="1:7" ht="15" customHeight="1">
      <c r="A234" s="424"/>
      <c r="B234" s="424"/>
      <c r="C234" s="424"/>
      <c r="D234" s="424"/>
      <c r="E234" s="424"/>
      <c r="F234" s="424"/>
      <c r="G234" s="424"/>
    </row>
    <row r="235" spans="1:7" ht="15" customHeight="1">
      <c r="A235" s="424"/>
      <c r="B235" s="424"/>
      <c r="C235" s="424"/>
      <c r="D235" s="424"/>
      <c r="E235" s="424"/>
      <c r="F235" s="424"/>
      <c r="G235" s="424"/>
    </row>
    <row r="236" spans="1:7" ht="15" customHeight="1">
      <c r="A236" s="424"/>
      <c r="B236" s="424"/>
      <c r="C236" s="424"/>
      <c r="D236" s="424"/>
      <c r="E236" s="424"/>
      <c r="F236" s="424"/>
      <c r="G236" s="424"/>
    </row>
    <row r="237" spans="1:7" ht="15" customHeight="1">
      <c r="A237" s="424"/>
      <c r="B237" s="424"/>
      <c r="C237" s="424"/>
      <c r="D237" s="424"/>
      <c r="E237" s="424"/>
      <c r="F237" s="424"/>
      <c r="G237" s="424"/>
    </row>
    <row r="238" spans="1:7" ht="15" customHeight="1">
      <c r="A238" s="424"/>
      <c r="B238" s="424"/>
      <c r="C238" s="424"/>
      <c r="D238" s="424"/>
      <c r="E238" s="424"/>
      <c r="F238" s="424"/>
      <c r="G238" s="424"/>
    </row>
    <row r="239" spans="1:7" ht="15" customHeight="1">
      <c r="A239" s="424"/>
      <c r="B239" s="424"/>
      <c r="C239" s="424"/>
      <c r="D239" s="424"/>
      <c r="E239" s="424"/>
      <c r="F239" s="424"/>
      <c r="G239" s="424"/>
    </row>
    <row r="240" spans="1:7" ht="15" customHeight="1">
      <c r="A240" s="424"/>
      <c r="B240" s="424"/>
      <c r="C240" s="424"/>
      <c r="D240" s="424"/>
      <c r="E240" s="424"/>
      <c r="F240" s="424"/>
      <c r="G240" s="424"/>
    </row>
    <row r="241" spans="1:7" ht="15" customHeight="1">
      <c r="A241" s="424"/>
      <c r="B241" s="424"/>
      <c r="C241" s="424"/>
      <c r="D241" s="424"/>
      <c r="E241" s="424"/>
      <c r="F241" s="424"/>
      <c r="G241" s="424"/>
    </row>
    <row r="242" spans="1:7" ht="15" customHeight="1">
      <c r="A242" s="424"/>
      <c r="B242" s="424"/>
      <c r="C242" s="424"/>
      <c r="D242" s="424"/>
      <c r="E242" s="424"/>
      <c r="F242" s="424"/>
      <c r="G242" s="424"/>
    </row>
    <row r="243" spans="1:7" ht="15" customHeight="1">
      <c r="A243" s="424"/>
      <c r="B243" s="424"/>
      <c r="C243" s="424"/>
      <c r="D243" s="424"/>
      <c r="E243" s="424"/>
      <c r="F243" s="424"/>
      <c r="G243" s="424"/>
    </row>
    <row r="244" spans="1:7" ht="15" customHeight="1">
      <c r="A244" s="424"/>
      <c r="B244" s="424"/>
      <c r="C244" s="424"/>
      <c r="D244" s="424"/>
      <c r="E244" s="424"/>
      <c r="F244" s="424"/>
      <c r="G244" s="424"/>
    </row>
    <row r="245" spans="1:7" ht="15" customHeight="1">
      <c r="A245" s="424"/>
      <c r="B245" s="424"/>
      <c r="C245" s="424"/>
      <c r="D245" s="424"/>
      <c r="E245" s="424"/>
      <c r="F245" s="424"/>
      <c r="G245" s="424"/>
    </row>
    <row r="246" spans="1:7" ht="15" customHeight="1">
      <c r="A246" s="424"/>
      <c r="B246" s="424"/>
      <c r="C246" s="424"/>
      <c r="D246" s="424"/>
      <c r="E246" s="424"/>
      <c r="F246" s="424"/>
      <c r="G246" s="424"/>
    </row>
    <row r="247" spans="1:7" ht="15" customHeight="1">
      <c r="A247" s="424"/>
      <c r="B247" s="424"/>
      <c r="C247" s="424"/>
      <c r="D247" s="424"/>
      <c r="E247" s="424"/>
      <c r="F247" s="424"/>
      <c r="G247" s="424"/>
    </row>
    <row r="248" spans="1:7" ht="15" customHeight="1">
      <c r="A248" s="424"/>
      <c r="B248" s="424"/>
      <c r="C248" s="424"/>
      <c r="D248" s="424"/>
      <c r="E248" s="424"/>
      <c r="F248" s="424"/>
      <c r="G248" s="424"/>
    </row>
    <row r="249" spans="1:7" ht="15" customHeight="1">
      <c r="A249" s="424"/>
      <c r="B249" s="424"/>
      <c r="C249" s="424"/>
      <c r="D249" s="424"/>
      <c r="E249" s="424"/>
      <c r="F249" s="424"/>
      <c r="G249" s="424"/>
    </row>
    <row r="250" spans="1:7" ht="15" customHeight="1">
      <c r="A250" s="424"/>
      <c r="B250" s="424"/>
      <c r="C250" s="424"/>
      <c r="D250" s="424"/>
      <c r="E250" s="424"/>
      <c r="F250" s="424"/>
      <c r="G250" s="424"/>
    </row>
    <row r="251" spans="1:7" ht="15" customHeight="1">
      <c r="A251" s="424"/>
      <c r="B251" s="424"/>
      <c r="C251" s="424"/>
      <c r="D251" s="424"/>
      <c r="E251" s="424"/>
      <c r="F251" s="424"/>
      <c r="G251" s="424"/>
    </row>
    <row r="252" spans="1:7" ht="15" customHeight="1">
      <c r="A252" s="424"/>
      <c r="B252" s="424"/>
      <c r="C252" s="424"/>
      <c r="D252" s="424"/>
      <c r="E252" s="424"/>
      <c r="F252" s="424"/>
      <c r="G252" s="424"/>
    </row>
    <row r="253" spans="1:7" ht="15" customHeight="1">
      <c r="A253" s="424"/>
      <c r="B253" s="424"/>
      <c r="C253" s="424"/>
      <c r="D253" s="424"/>
      <c r="E253" s="424"/>
      <c r="F253" s="424"/>
      <c r="G253" s="424"/>
    </row>
    <row r="254" spans="1:7" ht="15" customHeight="1">
      <c r="A254" s="424"/>
      <c r="B254" s="424"/>
      <c r="C254" s="424"/>
      <c r="D254" s="424"/>
      <c r="E254" s="424"/>
      <c r="F254" s="424"/>
      <c r="G254" s="424"/>
    </row>
    <row r="255" spans="1:7" ht="15" customHeight="1">
      <c r="A255" s="424"/>
      <c r="B255" s="424"/>
      <c r="C255" s="424"/>
      <c r="D255" s="424"/>
      <c r="E255" s="424"/>
      <c r="F255" s="424"/>
      <c r="G255" s="424"/>
    </row>
    <row r="256" spans="1:7" ht="15" customHeight="1">
      <c r="A256" s="424"/>
      <c r="B256" s="424"/>
      <c r="C256" s="424"/>
      <c r="D256" s="424"/>
      <c r="E256" s="424"/>
      <c r="F256" s="424"/>
      <c r="G256" s="424"/>
    </row>
    <row r="257" spans="1:7" ht="15" customHeight="1">
      <c r="A257" s="424"/>
      <c r="B257" s="424"/>
      <c r="C257" s="424"/>
      <c r="D257" s="424"/>
      <c r="E257" s="424"/>
      <c r="F257" s="424"/>
      <c r="G257" s="424"/>
    </row>
    <row r="258" spans="1:7" ht="15" customHeight="1">
      <c r="A258" s="424"/>
      <c r="B258" s="424"/>
      <c r="C258" s="424"/>
      <c r="D258" s="424"/>
      <c r="E258" s="424"/>
      <c r="F258" s="424"/>
      <c r="G258" s="424"/>
    </row>
    <row r="259" spans="1:7" ht="15" customHeight="1">
      <c r="A259" s="424"/>
      <c r="B259" s="424"/>
      <c r="C259" s="424"/>
      <c r="D259" s="424"/>
      <c r="E259" s="424"/>
      <c r="F259" s="424"/>
      <c r="G259" s="424"/>
    </row>
    <row r="260" spans="1:7" ht="15" customHeight="1">
      <c r="A260" s="424"/>
      <c r="B260" s="424"/>
      <c r="C260" s="424"/>
      <c r="D260" s="424"/>
      <c r="E260" s="424"/>
      <c r="F260" s="424"/>
      <c r="G260" s="424"/>
    </row>
    <row r="261" spans="1:7" ht="15" customHeight="1">
      <c r="A261" s="424"/>
      <c r="B261" s="424"/>
      <c r="C261" s="424"/>
      <c r="D261" s="424"/>
      <c r="E261" s="424"/>
      <c r="F261" s="424"/>
      <c r="G261" s="424"/>
    </row>
    <row r="262" spans="1:7" ht="15" customHeight="1">
      <c r="A262" s="424"/>
      <c r="B262" s="424"/>
      <c r="C262" s="424"/>
      <c r="D262" s="424"/>
      <c r="E262" s="424"/>
      <c r="F262" s="424"/>
      <c r="G262" s="424"/>
    </row>
    <row r="263" spans="1:7" ht="15" customHeight="1">
      <c r="A263" s="424"/>
      <c r="B263" s="424"/>
      <c r="C263" s="424"/>
      <c r="D263" s="424"/>
      <c r="E263" s="424"/>
      <c r="F263" s="424"/>
      <c r="G263" s="424"/>
    </row>
    <row r="264" spans="1:7" ht="15" customHeight="1">
      <c r="A264" s="424"/>
      <c r="B264" s="424"/>
      <c r="C264" s="424"/>
      <c r="D264" s="424"/>
      <c r="E264" s="424"/>
      <c r="F264" s="424"/>
      <c r="G264" s="424"/>
    </row>
    <row r="265" spans="1:7" ht="15" customHeight="1">
      <c r="A265" s="424"/>
      <c r="B265" s="424"/>
      <c r="C265" s="424"/>
      <c r="D265" s="424"/>
      <c r="E265" s="424"/>
      <c r="F265" s="424"/>
      <c r="G265" s="424"/>
    </row>
    <row r="266" spans="1:7" ht="15" customHeight="1">
      <c r="A266" s="424"/>
      <c r="B266" s="424"/>
      <c r="C266" s="424"/>
      <c r="D266" s="424"/>
      <c r="E266" s="424"/>
      <c r="F266" s="424"/>
      <c r="G266" s="424"/>
    </row>
    <row r="267" spans="1:7" ht="15" customHeight="1">
      <c r="A267" s="424"/>
      <c r="B267" s="424"/>
      <c r="C267" s="424"/>
      <c r="D267" s="424"/>
      <c r="E267" s="424"/>
      <c r="F267" s="424"/>
      <c r="G267" s="424"/>
    </row>
    <row r="268" spans="1:7" ht="15" customHeight="1">
      <c r="A268" s="424"/>
      <c r="B268" s="424"/>
      <c r="C268" s="424"/>
      <c r="D268" s="424"/>
      <c r="E268" s="424"/>
      <c r="F268" s="424"/>
      <c r="G268" s="424"/>
    </row>
    <row r="269" spans="1:7" ht="15" customHeight="1">
      <c r="A269" s="424"/>
      <c r="B269" s="424"/>
      <c r="C269" s="424"/>
      <c r="D269" s="424"/>
      <c r="E269" s="424"/>
      <c r="F269" s="424"/>
      <c r="G269" s="424"/>
    </row>
    <row r="270" spans="1:7" ht="15" customHeight="1">
      <c r="A270" s="424"/>
      <c r="B270" s="424"/>
      <c r="C270" s="424"/>
      <c r="D270" s="424"/>
      <c r="E270" s="424"/>
      <c r="F270" s="424"/>
      <c r="G270" s="424"/>
    </row>
    <row r="271" spans="1:7" ht="15" customHeight="1">
      <c r="A271" s="424"/>
      <c r="B271" s="424"/>
      <c r="C271" s="424"/>
      <c r="D271" s="424"/>
      <c r="E271" s="424"/>
      <c r="F271" s="424"/>
      <c r="G271" s="424"/>
    </row>
    <row r="272" spans="1:7" ht="15" customHeight="1">
      <c r="A272" s="424"/>
      <c r="B272" s="424"/>
      <c r="C272" s="424"/>
      <c r="D272" s="424"/>
      <c r="E272" s="424"/>
      <c r="F272" s="424"/>
      <c r="G272" s="424"/>
    </row>
    <row r="273" spans="1:7" ht="15" customHeight="1">
      <c r="A273" s="424"/>
      <c r="B273" s="424"/>
      <c r="C273" s="424"/>
      <c r="D273" s="424"/>
      <c r="E273" s="424"/>
      <c r="F273" s="424"/>
      <c r="G273" s="424"/>
    </row>
    <row r="274" spans="1:7" ht="15" customHeight="1">
      <c r="A274" s="424"/>
      <c r="B274" s="424"/>
      <c r="C274" s="424"/>
      <c r="D274" s="424"/>
      <c r="E274" s="424"/>
      <c r="F274" s="424"/>
      <c r="G274" s="424"/>
    </row>
    <row r="275" spans="1:7" ht="15" customHeight="1">
      <c r="A275" s="424"/>
      <c r="B275" s="424"/>
      <c r="C275" s="424"/>
      <c r="D275" s="424"/>
      <c r="E275" s="424"/>
      <c r="F275" s="424"/>
      <c r="G275" s="424"/>
    </row>
    <row r="276" spans="1:7" ht="15" customHeight="1">
      <c r="A276" s="424"/>
      <c r="B276" s="424"/>
      <c r="C276" s="424"/>
      <c r="D276" s="424"/>
      <c r="E276" s="424"/>
      <c r="F276" s="424"/>
      <c r="G276" s="424"/>
    </row>
    <row r="277" spans="1:7" ht="15" customHeight="1">
      <c r="A277" s="424"/>
      <c r="B277" s="424"/>
      <c r="C277" s="424"/>
      <c r="D277" s="424"/>
      <c r="E277" s="424"/>
      <c r="F277" s="424"/>
      <c r="G277" s="424"/>
    </row>
    <row r="278" spans="1:7" ht="15" customHeight="1">
      <c r="A278" s="424"/>
      <c r="B278" s="424"/>
      <c r="C278" s="424"/>
      <c r="D278" s="424"/>
      <c r="E278" s="424"/>
      <c r="F278" s="424"/>
      <c r="G278" s="424"/>
    </row>
    <row r="279" spans="1:7" ht="15" customHeight="1">
      <c r="A279" s="424"/>
      <c r="B279" s="424"/>
      <c r="C279" s="424"/>
      <c r="D279" s="424"/>
      <c r="E279" s="424"/>
      <c r="F279" s="424"/>
      <c r="G279" s="424"/>
    </row>
    <row r="280" spans="1:7" ht="15" customHeight="1">
      <c r="A280" s="424"/>
      <c r="B280" s="424"/>
      <c r="C280" s="424"/>
      <c r="D280" s="424"/>
      <c r="E280" s="424"/>
      <c r="F280" s="424"/>
      <c r="G280" s="424"/>
    </row>
    <row r="281" spans="1:7" ht="15" customHeight="1">
      <c r="A281" s="424"/>
      <c r="B281" s="424"/>
      <c r="C281" s="424"/>
      <c r="D281" s="424"/>
      <c r="E281" s="424"/>
      <c r="F281" s="424"/>
      <c r="G281" s="424"/>
    </row>
    <row r="282" spans="1:7" ht="15" customHeight="1">
      <c r="A282" s="424"/>
      <c r="B282" s="424"/>
      <c r="C282" s="424"/>
      <c r="D282" s="424"/>
      <c r="E282" s="424"/>
      <c r="F282" s="424"/>
      <c r="G282" s="424"/>
    </row>
    <row r="283" spans="1:7" ht="15" customHeight="1">
      <c r="A283" s="424"/>
      <c r="B283" s="424"/>
      <c r="C283" s="424"/>
      <c r="D283" s="424"/>
      <c r="E283" s="424"/>
      <c r="F283" s="424"/>
      <c r="G283" s="424"/>
    </row>
    <row r="284" spans="1:7" ht="15" customHeight="1">
      <c r="A284" s="424"/>
      <c r="B284" s="424"/>
      <c r="C284" s="424"/>
      <c r="D284" s="424"/>
      <c r="E284" s="424"/>
      <c r="F284" s="424"/>
      <c r="G284" s="424"/>
    </row>
    <row r="285" spans="1:7" ht="15" customHeight="1">
      <c r="A285" s="424"/>
      <c r="B285" s="424"/>
      <c r="C285" s="424"/>
      <c r="D285" s="424"/>
      <c r="E285" s="424"/>
      <c r="F285" s="424"/>
      <c r="G285" s="424"/>
    </row>
    <row r="286" spans="1:7" ht="15" customHeight="1">
      <c r="A286" s="424"/>
      <c r="B286" s="424"/>
      <c r="C286" s="424"/>
      <c r="D286" s="424"/>
      <c r="E286" s="424"/>
      <c r="F286" s="424"/>
      <c r="G286" s="424"/>
    </row>
    <row r="287" spans="1:7" ht="15" customHeight="1">
      <c r="A287" s="424"/>
      <c r="B287" s="424"/>
      <c r="C287" s="424"/>
      <c r="D287" s="424"/>
      <c r="E287" s="424"/>
      <c r="F287" s="424"/>
      <c r="G287" s="424"/>
    </row>
    <row r="288" spans="1:7" ht="15" customHeight="1">
      <c r="A288" s="424"/>
      <c r="B288" s="424"/>
      <c r="C288" s="424"/>
      <c r="D288" s="424"/>
      <c r="E288" s="424"/>
      <c r="F288" s="424"/>
      <c r="G288" s="424"/>
    </row>
    <row r="289" spans="1:7" ht="15" customHeight="1">
      <c r="A289" s="424"/>
      <c r="B289" s="424"/>
      <c r="C289" s="424"/>
      <c r="D289" s="424"/>
      <c r="E289" s="424"/>
      <c r="F289" s="424"/>
      <c r="G289" s="424"/>
    </row>
    <row r="290" spans="1:7" ht="15" customHeight="1">
      <c r="A290" s="424"/>
      <c r="B290" s="424"/>
      <c r="C290" s="424"/>
      <c r="D290" s="424"/>
      <c r="E290" s="424"/>
      <c r="F290" s="424"/>
      <c r="G290" s="424"/>
    </row>
    <row r="291" spans="1:7" ht="15" customHeight="1">
      <c r="A291" s="424"/>
      <c r="B291" s="424"/>
      <c r="C291" s="424"/>
      <c r="D291" s="424"/>
      <c r="E291" s="424"/>
      <c r="F291" s="424"/>
      <c r="G291" s="424"/>
    </row>
    <row r="292" spans="1:7" ht="15" customHeight="1">
      <c r="A292" s="424"/>
      <c r="B292" s="424"/>
      <c r="C292" s="424"/>
      <c r="D292" s="424"/>
      <c r="E292" s="424"/>
      <c r="F292" s="424"/>
      <c r="G292" s="424"/>
    </row>
    <row r="293" spans="1:7" ht="15" customHeight="1">
      <c r="A293" s="424"/>
      <c r="B293" s="424"/>
      <c r="C293" s="424"/>
      <c r="D293" s="424"/>
      <c r="E293" s="424"/>
      <c r="F293" s="424"/>
      <c r="G293" s="424"/>
    </row>
    <row r="294" spans="1:7" ht="15" customHeight="1">
      <c r="A294" s="424"/>
      <c r="B294" s="424"/>
      <c r="C294" s="424"/>
      <c r="D294" s="424"/>
      <c r="E294" s="424"/>
      <c r="F294" s="424"/>
      <c r="G294" s="424"/>
    </row>
    <row r="295" spans="1:7" ht="15" customHeight="1">
      <c r="A295" s="424"/>
      <c r="B295" s="424"/>
      <c r="C295" s="424"/>
      <c r="D295" s="424"/>
      <c r="E295" s="424"/>
      <c r="F295" s="424"/>
      <c r="G295" s="424"/>
    </row>
    <row r="296" spans="1:7" ht="15" customHeight="1">
      <c r="A296" s="424"/>
      <c r="B296" s="424"/>
      <c r="C296" s="424"/>
      <c r="D296" s="424"/>
      <c r="E296" s="424"/>
      <c r="F296" s="424"/>
      <c r="G296" s="424"/>
    </row>
    <row r="297" spans="1:7" ht="15" customHeight="1">
      <c r="A297" s="424"/>
      <c r="B297" s="424"/>
      <c r="C297" s="424"/>
      <c r="D297" s="424"/>
      <c r="E297" s="424"/>
      <c r="F297" s="424"/>
      <c r="G297" s="424"/>
    </row>
    <row r="298" spans="1:7" ht="15" customHeight="1">
      <c r="A298" s="424"/>
      <c r="B298" s="424"/>
      <c r="C298" s="424"/>
      <c r="D298" s="424"/>
      <c r="E298" s="424"/>
      <c r="F298" s="424"/>
      <c r="G298" s="424"/>
    </row>
    <row r="299" spans="1:7" ht="15" customHeight="1">
      <c r="A299" s="424"/>
      <c r="B299" s="424"/>
      <c r="C299" s="424"/>
      <c r="D299" s="424"/>
      <c r="E299" s="424"/>
      <c r="F299" s="424"/>
      <c r="G299" s="424"/>
    </row>
    <row r="300" spans="1:7" ht="15" customHeight="1">
      <c r="A300" s="424"/>
      <c r="B300" s="424"/>
      <c r="C300" s="424"/>
      <c r="D300" s="424"/>
      <c r="E300" s="424"/>
      <c r="F300" s="424"/>
      <c r="G300" s="424"/>
    </row>
    <row r="301" spans="1:7" ht="15" customHeight="1">
      <c r="A301" s="424"/>
      <c r="B301" s="424"/>
      <c r="C301" s="424"/>
      <c r="D301" s="424"/>
      <c r="E301" s="424"/>
      <c r="F301" s="424"/>
      <c r="G301" s="424"/>
    </row>
    <row r="302" spans="1:7" ht="15" customHeight="1">
      <c r="A302" s="424"/>
      <c r="B302" s="424"/>
      <c r="C302" s="424"/>
      <c r="D302" s="424"/>
      <c r="E302" s="424"/>
      <c r="F302" s="424"/>
      <c r="G302" s="424"/>
    </row>
    <row r="303" spans="1:7" ht="15" customHeight="1">
      <c r="A303" s="424"/>
      <c r="B303" s="424"/>
      <c r="C303" s="424"/>
      <c r="D303" s="424"/>
      <c r="E303" s="424"/>
      <c r="F303" s="424"/>
      <c r="G303" s="424"/>
    </row>
    <row r="304" spans="1:7" ht="15" customHeight="1">
      <c r="A304" s="424"/>
      <c r="B304" s="424"/>
      <c r="C304" s="424"/>
      <c r="D304" s="424"/>
      <c r="E304" s="424"/>
      <c r="F304" s="424"/>
      <c r="G304" s="424"/>
    </row>
    <row r="305" spans="1:7" ht="15" customHeight="1">
      <c r="A305" s="424"/>
      <c r="B305" s="424"/>
      <c r="C305" s="424"/>
      <c r="D305" s="424"/>
      <c r="E305" s="424"/>
      <c r="F305" s="424"/>
      <c r="G305" s="424"/>
    </row>
    <row r="306" spans="1:7" ht="15" customHeight="1">
      <c r="A306" s="424"/>
      <c r="B306" s="424"/>
      <c r="C306" s="424"/>
      <c r="D306" s="424"/>
      <c r="E306" s="424"/>
      <c r="F306" s="424"/>
      <c r="G306" s="424"/>
    </row>
    <row r="307" spans="1:7" ht="15" customHeight="1">
      <c r="A307" s="424"/>
      <c r="B307" s="424"/>
      <c r="C307" s="424"/>
      <c r="D307" s="424"/>
      <c r="E307" s="424"/>
      <c r="F307" s="424"/>
      <c r="G307" s="424"/>
    </row>
    <row r="308" spans="1:7" ht="15" customHeight="1">
      <c r="A308" s="424"/>
      <c r="B308" s="424"/>
      <c r="C308" s="424"/>
      <c r="D308" s="424"/>
      <c r="E308" s="424"/>
      <c r="F308" s="424"/>
      <c r="G308" s="424"/>
    </row>
    <row r="309" spans="1:7" ht="15" customHeight="1">
      <c r="A309" s="424"/>
      <c r="B309" s="424"/>
      <c r="C309" s="424"/>
      <c r="D309" s="424"/>
      <c r="E309" s="424"/>
      <c r="F309" s="424"/>
      <c r="G309" s="424"/>
    </row>
    <row r="310" spans="1:7" ht="15" customHeight="1">
      <c r="A310" s="424"/>
      <c r="B310" s="424"/>
      <c r="C310" s="424"/>
      <c r="D310" s="424"/>
      <c r="E310" s="424"/>
      <c r="F310" s="424"/>
      <c r="G310" s="424"/>
    </row>
    <row r="311" spans="1:7" ht="15" customHeight="1">
      <c r="A311" s="424"/>
      <c r="B311" s="424"/>
      <c r="C311" s="424"/>
      <c r="D311" s="424"/>
      <c r="E311" s="424"/>
      <c r="F311" s="424"/>
      <c r="G311" s="424"/>
    </row>
    <row r="312" spans="1:7" ht="15" customHeight="1">
      <c r="A312" s="424"/>
      <c r="B312" s="424"/>
      <c r="C312" s="424"/>
      <c r="D312" s="424"/>
      <c r="E312" s="424"/>
      <c r="F312" s="424"/>
      <c r="G312" s="424"/>
    </row>
    <row r="313" spans="1:7" ht="15" customHeight="1">
      <c r="A313" s="424"/>
      <c r="B313" s="424"/>
      <c r="C313" s="424"/>
      <c r="D313" s="424"/>
      <c r="E313" s="424"/>
      <c r="F313" s="424"/>
      <c r="G313" s="424"/>
    </row>
    <row r="314" spans="1:7" ht="15" customHeight="1">
      <c r="A314" s="424"/>
      <c r="B314" s="424"/>
      <c r="C314" s="424"/>
      <c r="D314" s="424"/>
      <c r="E314" s="424"/>
      <c r="F314" s="424"/>
      <c r="G314" s="424"/>
    </row>
    <row r="315" spans="1:7" ht="15" customHeight="1">
      <c r="A315" s="424"/>
      <c r="B315" s="424"/>
      <c r="C315" s="424"/>
      <c r="D315" s="424"/>
      <c r="E315" s="424"/>
      <c r="F315" s="424"/>
      <c r="G315" s="424"/>
    </row>
    <row r="316" spans="1:7" ht="15" customHeight="1">
      <c r="A316" s="424"/>
      <c r="B316" s="424"/>
      <c r="C316" s="424"/>
      <c r="D316" s="424"/>
      <c r="E316" s="424"/>
      <c r="F316" s="424"/>
      <c r="G316" s="424"/>
    </row>
    <row r="317" spans="1:7" ht="15" customHeight="1">
      <c r="A317" s="424"/>
      <c r="B317" s="424"/>
      <c r="C317" s="424"/>
      <c r="D317" s="424"/>
      <c r="E317" s="424"/>
      <c r="F317" s="424"/>
      <c r="G317" s="424"/>
    </row>
    <row r="318" spans="1:7" ht="15" customHeight="1">
      <c r="A318" s="424"/>
      <c r="B318" s="424"/>
      <c r="C318" s="424"/>
      <c r="D318" s="424"/>
      <c r="E318" s="424"/>
      <c r="F318" s="424"/>
      <c r="G318" s="424"/>
    </row>
    <row r="319" spans="1:7" ht="15" customHeight="1">
      <c r="A319" s="424"/>
      <c r="B319" s="424"/>
      <c r="C319" s="424"/>
      <c r="D319" s="424"/>
      <c r="E319" s="424"/>
      <c r="F319" s="424"/>
      <c r="G319" s="424"/>
    </row>
    <row r="320" spans="1:7" ht="15" customHeight="1">
      <c r="A320" s="424"/>
      <c r="B320" s="424"/>
      <c r="C320" s="424"/>
      <c r="D320" s="424"/>
      <c r="E320" s="424"/>
      <c r="F320" s="424"/>
      <c r="G320" s="424"/>
    </row>
    <row r="321" spans="1:7" ht="15" customHeight="1">
      <c r="A321" s="424"/>
      <c r="B321" s="424"/>
      <c r="C321" s="424"/>
      <c r="D321" s="424"/>
      <c r="E321" s="424"/>
      <c r="F321" s="424"/>
      <c r="G321" s="424"/>
    </row>
    <row r="322" spans="1:7" ht="15" customHeight="1">
      <c r="A322" s="424"/>
      <c r="B322" s="424"/>
      <c r="C322" s="424"/>
      <c r="D322" s="424"/>
      <c r="E322" s="424"/>
      <c r="F322" s="424"/>
      <c r="G322" s="424"/>
    </row>
    <row r="323" spans="1:7" ht="15" customHeight="1">
      <c r="A323" s="424"/>
      <c r="B323" s="424"/>
      <c r="C323" s="424"/>
      <c r="D323" s="424"/>
      <c r="E323" s="424"/>
      <c r="F323" s="424"/>
      <c r="G323" s="424"/>
    </row>
    <row r="324" spans="1:7" ht="15" customHeight="1">
      <c r="A324" s="424"/>
      <c r="B324" s="424"/>
      <c r="C324" s="424"/>
      <c r="D324" s="424"/>
      <c r="E324" s="424"/>
      <c r="F324" s="424"/>
      <c r="G324" s="424"/>
    </row>
    <row r="325" spans="1:7" ht="15" customHeight="1">
      <c r="A325" s="424"/>
      <c r="B325" s="424"/>
      <c r="C325" s="424"/>
      <c r="D325" s="424"/>
      <c r="E325" s="424"/>
      <c r="F325" s="424"/>
      <c r="G325" s="424"/>
    </row>
    <row r="326" spans="1:7" ht="15" customHeight="1">
      <c r="A326" s="424"/>
      <c r="B326" s="424"/>
      <c r="C326" s="424"/>
      <c r="D326" s="424"/>
      <c r="E326" s="424"/>
      <c r="F326" s="424"/>
      <c r="G326" s="424"/>
    </row>
    <row r="327" spans="1:7" ht="15" customHeight="1">
      <c r="A327" s="424"/>
      <c r="B327" s="424"/>
      <c r="C327" s="424"/>
      <c r="D327" s="424"/>
      <c r="E327" s="424"/>
      <c r="F327" s="424"/>
      <c r="G327" s="424"/>
    </row>
    <row r="328" spans="1:7" ht="15" customHeight="1">
      <c r="A328" s="424"/>
      <c r="B328" s="424"/>
      <c r="C328" s="424"/>
      <c r="D328" s="424"/>
      <c r="E328" s="424"/>
      <c r="F328" s="424"/>
      <c r="G328" s="424"/>
    </row>
    <row r="329" spans="1:7" ht="15" customHeight="1">
      <c r="A329" s="424"/>
      <c r="B329" s="424"/>
      <c r="C329" s="424"/>
      <c r="D329" s="424"/>
      <c r="E329" s="424"/>
      <c r="F329" s="424"/>
      <c r="G329" s="424"/>
    </row>
    <row r="330" spans="1:7" ht="15" customHeight="1">
      <c r="A330" s="424"/>
      <c r="B330" s="424"/>
      <c r="C330" s="424"/>
      <c r="D330" s="424"/>
      <c r="E330" s="424"/>
      <c r="F330" s="424"/>
      <c r="G330" s="424"/>
    </row>
    <row r="331" spans="1:7" ht="15" customHeight="1">
      <c r="A331" s="424"/>
      <c r="B331" s="424"/>
      <c r="C331" s="424"/>
      <c r="D331" s="424"/>
      <c r="E331" s="424"/>
      <c r="F331" s="424"/>
      <c r="G331" s="424"/>
    </row>
    <row r="332" spans="1:7" ht="15" customHeight="1">
      <c r="A332" s="424"/>
      <c r="B332" s="424"/>
      <c r="C332" s="424"/>
      <c r="D332" s="424"/>
      <c r="E332" s="424"/>
      <c r="F332" s="424"/>
      <c r="G332" s="424"/>
    </row>
    <row r="333" spans="1:7" ht="15" customHeight="1">
      <c r="A333" s="424"/>
      <c r="B333" s="424"/>
      <c r="C333" s="424"/>
      <c r="D333" s="424"/>
      <c r="E333" s="424"/>
      <c r="F333" s="424"/>
      <c r="G333" s="424"/>
    </row>
    <row r="334" spans="1:7" ht="15" customHeight="1">
      <c r="A334" s="424"/>
      <c r="B334" s="424"/>
      <c r="C334" s="424"/>
      <c r="D334" s="424"/>
      <c r="E334" s="424"/>
      <c r="F334" s="424"/>
      <c r="G334" s="424"/>
    </row>
    <row r="335" spans="1:7" ht="15" customHeight="1">
      <c r="A335" s="424"/>
      <c r="B335" s="424"/>
      <c r="C335" s="424"/>
      <c r="D335" s="424"/>
      <c r="E335" s="424"/>
      <c r="F335" s="424"/>
      <c r="G335" s="424"/>
    </row>
    <row r="336" spans="1:7" ht="15" customHeight="1">
      <c r="A336" s="424"/>
      <c r="B336" s="424"/>
      <c r="C336" s="424"/>
      <c r="D336" s="424"/>
      <c r="E336" s="424"/>
      <c r="F336" s="424"/>
      <c r="G336" s="424"/>
    </row>
    <row r="337" spans="1:7" ht="15" customHeight="1">
      <c r="A337" s="424"/>
      <c r="B337" s="424"/>
      <c r="C337" s="424"/>
      <c r="D337" s="424"/>
      <c r="E337" s="424"/>
      <c r="F337" s="424"/>
      <c r="G337" s="424"/>
    </row>
    <row r="338" spans="1:7" ht="15" customHeight="1">
      <c r="A338" s="424"/>
      <c r="B338" s="424"/>
      <c r="C338" s="424"/>
      <c r="D338" s="424"/>
      <c r="E338" s="424"/>
      <c r="F338" s="424"/>
      <c r="G338" s="424"/>
    </row>
    <row r="339" spans="1:7" ht="15" customHeight="1">
      <c r="A339" s="424"/>
      <c r="B339" s="424"/>
      <c r="C339" s="424"/>
      <c r="D339" s="424"/>
      <c r="E339" s="424"/>
      <c r="F339" s="424"/>
      <c r="G339" s="424"/>
    </row>
    <row r="340" spans="1:7" ht="15" customHeight="1">
      <c r="A340" s="424"/>
      <c r="B340" s="424"/>
      <c r="C340" s="424"/>
      <c r="D340" s="424"/>
      <c r="E340" s="424"/>
      <c r="F340" s="424"/>
      <c r="G340" s="424"/>
    </row>
    <row r="341" spans="1:7" ht="15" customHeight="1">
      <c r="A341" s="424"/>
      <c r="B341" s="424"/>
      <c r="C341" s="424"/>
      <c r="D341" s="424"/>
      <c r="E341" s="424"/>
      <c r="F341" s="424"/>
      <c r="G341" s="424"/>
    </row>
    <row r="342" spans="1:7" ht="15" customHeight="1">
      <c r="A342" s="424"/>
      <c r="B342" s="424"/>
      <c r="C342" s="424"/>
      <c r="D342" s="424"/>
      <c r="E342" s="424"/>
      <c r="F342" s="424"/>
      <c r="G342" s="424"/>
    </row>
    <row r="343" spans="1:7" ht="15" customHeight="1">
      <c r="A343" s="424"/>
      <c r="B343" s="424"/>
      <c r="C343" s="424"/>
      <c r="D343" s="424"/>
      <c r="E343" s="424"/>
      <c r="F343" s="424"/>
      <c r="G343" s="424"/>
    </row>
    <row r="344" spans="1:7" ht="15" customHeight="1">
      <c r="A344" s="424"/>
      <c r="B344" s="424"/>
      <c r="C344" s="424"/>
      <c r="D344" s="424"/>
      <c r="E344" s="424"/>
      <c r="F344" s="424"/>
      <c r="G344" s="424"/>
    </row>
    <row r="345" spans="1:7" ht="15" customHeight="1">
      <c r="A345" s="424"/>
      <c r="B345" s="424"/>
      <c r="C345" s="424"/>
      <c r="D345" s="424"/>
      <c r="E345" s="424"/>
      <c r="F345" s="424"/>
      <c r="G345" s="424"/>
    </row>
    <row r="346" spans="1:7" ht="15" customHeight="1">
      <c r="A346" s="424"/>
      <c r="B346" s="424"/>
      <c r="C346" s="424"/>
      <c r="D346" s="424"/>
      <c r="E346" s="424"/>
      <c r="F346" s="424"/>
      <c r="G346" s="424"/>
    </row>
    <row r="347" spans="1:7" ht="15" customHeight="1">
      <c r="A347" s="424"/>
      <c r="B347" s="424"/>
      <c r="C347" s="424"/>
      <c r="D347" s="424"/>
      <c r="E347" s="424"/>
      <c r="F347" s="424"/>
      <c r="G347" s="424"/>
    </row>
    <row r="348" spans="1:7" ht="15" customHeight="1">
      <c r="A348" s="424"/>
      <c r="B348" s="424"/>
      <c r="C348" s="424"/>
      <c r="D348" s="424"/>
      <c r="E348" s="424"/>
      <c r="F348" s="424"/>
      <c r="G348" s="424"/>
    </row>
    <row r="349" spans="1:7" ht="15" customHeight="1">
      <c r="A349" s="424"/>
      <c r="B349" s="424"/>
      <c r="C349" s="424"/>
      <c r="D349" s="424"/>
      <c r="E349" s="424"/>
      <c r="F349" s="424"/>
      <c r="G349" s="424"/>
    </row>
    <row r="350" spans="1:7" ht="15" customHeight="1">
      <c r="A350" s="424"/>
      <c r="B350" s="424"/>
      <c r="C350" s="424"/>
      <c r="D350" s="424"/>
      <c r="E350" s="424"/>
      <c r="F350" s="424"/>
      <c r="G350" s="424"/>
    </row>
    <row r="351" spans="1:7" ht="15" customHeight="1">
      <c r="A351" s="424"/>
      <c r="B351" s="424"/>
      <c r="C351" s="424"/>
      <c r="D351" s="424"/>
      <c r="E351" s="424"/>
      <c r="F351" s="424"/>
      <c r="G351" s="424"/>
    </row>
    <row r="352" spans="1:7" ht="15" customHeight="1">
      <c r="A352" s="424"/>
      <c r="B352" s="424"/>
      <c r="C352" s="424"/>
      <c r="D352" s="424"/>
      <c r="E352" s="424"/>
      <c r="F352" s="424"/>
      <c r="G352" s="424"/>
    </row>
    <row r="353" spans="1:7" ht="15" customHeight="1">
      <c r="A353" s="424"/>
      <c r="B353" s="424"/>
      <c r="C353" s="424"/>
      <c r="D353" s="424"/>
      <c r="E353" s="424"/>
      <c r="F353" s="424"/>
      <c r="G353" s="424"/>
    </row>
    <row r="354" spans="1:7" ht="15" customHeight="1">
      <c r="A354" s="424"/>
      <c r="B354" s="424"/>
      <c r="C354" s="424"/>
      <c r="D354" s="424"/>
      <c r="E354" s="424"/>
      <c r="F354" s="424"/>
      <c r="G354" s="424"/>
    </row>
    <row r="355" spans="1:7" ht="15" customHeight="1">
      <c r="A355" s="424"/>
      <c r="B355" s="424"/>
      <c r="C355" s="424"/>
      <c r="D355" s="424"/>
      <c r="E355" s="424"/>
      <c r="F355" s="424"/>
      <c r="G355" s="424"/>
    </row>
    <row r="356" spans="1:7" ht="15" customHeight="1">
      <c r="A356" s="424"/>
      <c r="B356" s="424"/>
      <c r="C356" s="424"/>
      <c r="D356" s="424"/>
      <c r="E356" s="424"/>
      <c r="F356" s="424"/>
      <c r="G356" s="424"/>
    </row>
    <row r="357" spans="1:7" ht="15" customHeight="1">
      <c r="A357" s="424"/>
      <c r="B357" s="424"/>
      <c r="C357" s="424"/>
      <c r="D357" s="424"/>
      <c r="E357" s="424"/>
      <c r="F357" s="424"/>
      <c r="G357" s="424"/>
    </row>
    <row r="358" spans="1:7" ht="15" customHeight="1">
      <c r="A358" s="424"/>
      <c r="B358" s="424"/>
      <c r="C358" s="424"/>
      <c r="D358" s="424"/>
      <c r="E358" s="424"/>
      <c r="F358" s="424"/>
      <c r="G358" s="424"/>
    </row>
    <row r="359" spans="1:7" ht="15" customHeight="1">
      <c r="A359" s="424"/>
      <c r="B359" s="424"/>
      <c r="C359" s="424"/>
      <c r="D359" s="424"/>
      <c r="E359" s="424"/>
      <c r="F359" s="424"/>
      <c r="G359" s="424"/>
    </row>
    <row r="360" spans="1:7" ht="15" customHeight="1">
      <c r="A360" s="424"/>
      <c r="B360" s="424"/>
      <c r="C360" s="424"/>
      <c r="D360" s="424"/>
      <c r="E360" s="424"/>
      <c r="F360" s="424"/>
      <c r="G360" s="424"/>
    </row>
    <row r="361" spans="1:7" ht="15" customHeight="1">
      <c r="A361" s="424"/>
      <c r="B361" s="424"/>
      <c r="C361" s="424"/>
      <c r="D361" s="424"/>
      <c r="E361" s="424"/>
      <c r="F361" s="424"/>
      <c r="G361" s="424"/>
    </row>
    <row r="362" spans="1:7" ht="15" customHeight="1">
      <c r="A362" s="424"/>
      <c r="B362" s="424"/>
      <c r="C362" s="424"/>
      <c r="D362" s="424"/>
      <c r="E362" s="424"/>
      <c r="F362" s="424"/>
      <c r="G362" s="424"/>
    </row>
    <row r="363" spans="1:7" ht="15" customHeight="1">
      <c r="A363" s="424"/>
      <c r="B363" s="424"/>
      <c r="C363" s="424"/>
      <c r="D363" s="424"/>
      <c r="E363" s="424"/>
      <c r="F363" s="424"/>
      <c r="G363" s="424"/>
    </row>
    <row r="364" spans="1:7" ht="15" customHeight="1">
      <c r="A364" s="424"/>
      <c r="B364" s="424"/>
      <c r="C364" s="424"/>
      <c r="D364" s="424"/>
      <c r="E364" s="424"/>
      <c r="F364" s="424"/>
      <c r="G364" s="424"/>
    </row>
    <row r="365" spans="1:7" ht="15" customHeight="1">
      <c r="A365" s="424"/>
      <c r="B365" s="424"/>
      <c r="C365" s="424"/>
      <c r="D365" s="424"/>
      <c r="E365" s="424"/>
      <c r="F365" s="424"/>
      <c r="G365" s="424"/>
    </row>
    <row r="366" spans="1:7" ht="15" customHeight="1">
      <c r="A366" s="424"/>
      <c r="B366" s="424"/>
      <c r="C366" s="424"/>
      <c r="D366" s="424"/>
      <c r="E366" s="424"/>
      <c r="F366" s="424"/>
      <c r="G366" s="424"/>
    </row>
    <row r="367" spans="1:7" ht="15" customHeight="1">
      <c r="A367" s="424"/>
      <c r="B367" s="424"/>
      <c r="C367" s="424"/>
      <c r="D367" s="424"/>
      <c r="E367" s="424"/>
      <c r="F367" s="424"/>
      <c r="G367" s="424"/>
    </row>
    <row r="368" spans="1:7" ht="15" customHeight="1">
      <c r="A368" s="424"/>
      <c r="B368" s="424"/>
      <c r="C368" s="424"/>
      <c r="D368" s="424"/>
      <c r="E368" s="424"/>
      <c r="F368" s="424"/>
      <c r="G368" s="424"/>
    </row>
    <row r="369" spans="1:7" ht="15" customHeight="1">
      <c r="A369" s="424"/>
      <c r="B369" s="424"/>
      <c r="C369" s="424"/>
      <c r="D369" s="424"/>
      <c r="E369" s="424"/>
      <c r="F369" s="424"/>
      <c r="G369" s="424"/>
    </row>
    <row r="370" spans="1:7" ht="15" customHeight="1">
      <c r="A370" s="424"/>
      <c r="B370" s="424"/>
      <c r="C370" s="424"/>
      <c r="D370" s="424"/>
      <c r="E370" s="424"/>
      <c r="F370" s="424"/>
      <c r="G370" s="424"/>
    </row>
    <row r="371" spans="1:7" ht="15" customHeight="1">
      <c r="A371" s="424"/>
      <c r="B371" s="424"/>
      <c r="C371" s="424"/>
      <c r="D371" s="424"/>
      <c r="E371" s="424"/>
      <c r="F371" s="424"/>
      <c r="G371" s="424"/>
    </row>
    <row r="372" spans="1:7" ht="15" customHeight="1">
      <c r="A372" s="424"/>
      <c r="B372" s="424"/>
      <c r="C372" s="424"/>
      <c r="D372" s="424"/>
      <c r="E372" s="424"/>
      <c r="F372" s="424"/>
      <c r="G372" s="424"/>
    </row>
    <row r="373" spans="1:7" ht="15" customHeight="1">
      <c r="A373" s="424"/>
      <c r="B373" s="424"/>
      <c r="C373" s="424"/>
      <c r="D373" s="424"/>
      <c r="E373" s="424"/>
      <c r="F373" s="424"/>
      <c r="G373" s="424"/>
    </row>
    <row r="374" spans="1:7" ht="15" customHeight="1">
      <c r="A374" s="424"/>
      <c r="B374" s="424"/>
      <c r="C374" s="424"/>
      <c r="D374" s="424"/>
      <c r="E374" s="424"/>
      <c r="F374" s="424"/>
      <c r="G374" s="424"/>
    </row>
    <row r="375" spans="1:7" ht="15" customHeight="1">
      <c r="A375" s="424"/>
      <c r="B375" s="424"/>
      <c r="C375" s="424"/>
      <c r="D375" s="424"/>
      <c r="E375" s="424"/>
      <c r="F375" s="424"/>
      <c r="G375" s="424"/>
    </row>
    <row r="376" spans="1:7" ht="15" customHeight="1">
      <c r="A376" s="424"/>
      <c r="B376" s="424"/>
      <c r="C376" s="424"/>
      <c r="D376" s="424"/>
      <c r="E376" s="424"/>
      <c r="F376" s="424"/>
      <c r="G376" s="424"/>
    </row>
    <row r="377" spans="1:7" ht="15" customHeight="1">
      <c r="A377" s="424"/>
      <c r="B377" s="424"/>
      <c r="C377" s="424"/>
      <c r="D377" s="424"/>
      <c r="E377" s="424"/>
      <c r="F377" s="424"/>
      <c r="G377" s="424"/>
    </row>
    <row r="378" spans="1:7" ht="15" customHeight="1">
      <c r="A378" s="424"/>
      <c r="B378" s="424"/>
      <c r="C378" s="424"/>
      <c r="D378" s="424"/>
      <c r="E378" s="424"/>
      <c r="F378" s="424"/>
      <c r="G378" s="424"/>
    </row>
    <row r="379" spans="1:7" ht="15" customHeight="1">
      <c r="A379" s="424"/>
      <c r="B379" s="424"/>
      <c r="C379" s="424"/>
      <c r="D379" s="424"/>
      <c r="E379" s="424"/>
      <c r="F379" s="424"/>
      <c r="G379" s="424"/>
    </row>
    <row r="380" spans="1:7" ht="15" customHeight="1">
      <c r="A380" s="424"/>
      <c r="B380" s="424"/>
      <c r="C380" s="424"/>
      <c r="D380" s="424"/>
      <c r="E380" s="424"/>
      <c r="F380" s="424"/>
      <c r="G380" s="424"/>
    </row>
    <row r="381" spans="1:7" ht="15" customHeight="1">
      <c r="A381" s="424"/>
      <c r="B381" s="424"/>
      <c r="C381" s="424"/>
      <c r="D381" s="424"/>
      <c r="E381" s="424"/>
      <c r="F381" s="424"/>
      <c r="G381" s="424"/>
    </row>
    <row r="382" spans="1:7" ht="15" customHeight="1">
      <c r="A382" s="424"/>
      <c r="B382" s="424"/>
      <c r="C382" s="424"/>
      <c r="D382" s="424"/>
      <c r="E382" s="424"/>
      <c r="F382" s="424"/>
      <c r="G382" s="424"/>
    </row>
    <row r="383" spans="1:7" ht="15" customHeight="1">
      <c r="A383" s="424"/>
      <c r="B383" s="424"/>
      <c r="C383" s="424"/>
      <c r="D383" s="424"/>
      <c r="E383" s="424"/>
      <c r="F383" s="424"/>
      <c r="G383" s="424"/>
    </row>
    <row r="384" spans="1:7" ht="15" customHeight="1">
      <c r="A384" s="424"/>
      <c r="B384" s="424"/>
      <c r="C384" s="424"/>
      <c r="D384" s="424"/>
      <c r="E384" s="424"/>
      <c r="F384" s="424"/>
      <c r="G384" s="424"/>
    </row>
    <row r="385" spans="1:7" ht="15" customHeight="1">
      <c r="A385" s="424"/>
      <c r="B385" s="424"/>
      <c r="C385" s="424"/>
      <c r="D385" s="424"/>
      <c r="E385" s="424"/>
      <c r="F385" s="424"/>
      <c r="G385" s="424"/>
    </row>
    <row r="386" spans="1:7" ht="15" customHeight="1">
      <c r="A386" s="424"/>
      <c r="B386" s="424"/>
      <c r="C386" s="424"/>
      <c r="D386" s="424"/>
      <c r="E386" s="424"/>
      <c r="F386" s="424"/>
      <c r="G386" s="424"/>
    </row>
    <row r="387" spans="1:7" ht="15" customHeight="1">
      <c r="A387" s="424"/>
      <c r="B387" s="424"/>
      <c r="C387" s="424"/>
      <c r="D387" s="424"/>
      <c r="E387" s="424"/>
      <c r="F387" s="424"/>
      <c r="G387" s="424"/>
    </row>
    <row r="388" spans="1:7" ht="15" customHeight="1">
      <c r="A388" s="424"/>
      <c r="B388" s="424"/>
      <c r="C388" s="424"/>
      <c r="D388" s="424"/>
      <c r="E388" s="424"/>
      <c r="F388" s="424"/>
      <c r="G388" s="424"/>
    </row>
    <row r="389" spans="1:7" ht="15" customHeight="1">
      <c r="A389" s="424"/>
      <c r="B389" s="424"/>
      <c r="C389" s="424"/>
      <c r="D389" s="424"/>
      <c r="E389" s="424"/>
      <c r="F389" s="424"/>
      <c r="G389" s="424"/>
    </row>
    <row r="390" spans="1:7" ht="15" customHeight="1">
      <c r="A390" s="424"/>
      <c r="B390" s="424"/>
      <c r="C390" s="424"/>
      <c r="D390" s="424"/>
      <c r="E390" s="424"/>
      <c r="F390" s="424"/>
      <c r="G390" s="424"/>
    </row>
    <row r="391" spans="1:7" ht="15" customHeight="1">
      <c r="A391" s="424"/>
      <c r="B391" s="424"/>
      <c r="C391" s="424"/>
      <c r="D391" s="424"/>
      <c r="E391" s="424"/>
      <c r="F391" s="424"/>
      <c r="G391" s="424"/>
    </row>
    <row r="392" spans="1:7" ht="15" customHeight="1">
      <c r="A392" s="424"/>
      <c r="B392" s="424"/>
      <c r="C392" s="424"/>
      <c r="D392" s="424"/>
      <c r="E392" s="424"/>
      <c r="F392" s="424"/>
      <c r="G392" s="424"/>
    </row>
    <row r="393" spans="1:7" ht="15" customHeight="1">
      <c r="A393" s="424"/>
      <c r="B393" s="424"/>
      <c r="C393" s="424"/>
      <c r="D393" s="424"/>
      <c r="E393" s="424"/>
      <c r="F393" s="424"/>
      <c r="G393" s="424"/>
    </row>
    <row r="394" spans="1:7" ht="15" customHeight="1">
      <c r="A394" s="424"/>
      <c r="B394" s="424"/>
      <c r="C394" s="424"/>
      <c r="D394" s="424"/>
      <c r="E394" s="424"/>
      <c r="F394" s="424"/>
      <c r="G394" s="424"/>
    </row>
    <row r="395" spans="1:7" ht="15" customHeight="1">
      <c r="A395" s="424"/>
      <c r="B395" s="424"/>
      <c r="C395" s="424"/>
      <c r="D395" s="424"/>
      <c r="E395" s="424"/>
      <c r="F395" s="424"/>
      <c r="G395" s="424"/>
    </row>
    <row r="396" spans="1:7" ht="15" customHeight="1">
      <c r="A396" s="424"/>
      <c r="B396" s="424"/>
      <c r="C396" s="424"/>
      <c r="D396" s="424"/>
      <c r="E396" s="424"/>
      <c r="F396" s="424"/>
      <c r="G396" s="424"/>
    </row>
    <row r="397" spans="1:7" ht="15" customHeight="1">
      <c r="A397" s="424"/>
      <c r="B397" s="424"/>
      <c r="C397" s="424"/>
      <c r="D397" s="424"/>
      <c r="E397" s="424"/>
      <c r="F397" s="424"/>
      <c r="G397" s="424"/>
    </row>
    <row r="398" spans="1:7" ht="15" customHeight="1">
      <c r="A398" s="424"/>
      <c r="B398" s="424"/>
      <c r="C398" s="424"/>
      <c r="D398" s="424"/>
      <c r="E398" s="424"/>
      <c r="F398" s="424"/>
      <c r="G398" s="424"/>
    </row>
    <row r="399" spans="1:7" ht="15" customHeight="1">
      <c r="A399" s="424"/>
      <c r="B399" s="424"/>
      <c r="C399" s="424"/>
      <c r="D399" s="424"/>
      <c r="E399" s="424"/>
      <c r="F399" s="424"/>
      <c r="G399" s="424"/>
    </row>
    <row r="400" spans="1:7" ht="15" customHeight="1">
      <c r="A400" s="424"/>
      <c r="B400" s="424"/>
      <c r="C400" s="424"/>
      <c r="D400" s="424"/>
      <c r="E400" s="424"/>
      <c r="F400" s="424"/>
      <c r="G400" s="424"/>
    </row>
    <row r="401" spans="1:7" ht="15" customHeight="1">
      <c r="A401" s="424"/>
      <c r="B401" s="424"/>
      <c r="C401" s="424"/>
      <c r="D401" s="424"/>
      <c r="E401" s="424"/>
      <c r="F401" s="424"/>
      <c r="G401" s="424"/>
    </row>
    <row r="402" spans="1:7" ht="15" customHeight="1">
      <c r="A402" s="424"/>
      <c r="B402" s="424"/>
      <c r="C402" s="424"/>
      <c r="D402" s="424"/>
      <c r="E402" s="424"/>
      <c r="F402" s="424"/>
      <c r="G402" s="424"/>
    </row>
    <row r="403" spans="1:7" ht="15" customHeight="1">
      <c r="A403" s="424"/>
      <c r="B403" s="424"/>
      <c r="C403" s="424"/>
      <c r="D403" s="424"/>
      <c r="E403" s="424"/>
      <c r="F403" s="424"/>
      <c r="G403" s="424"/>
    </row>
    <row r="404" spans="1:7" ht="15" customHeight="1">
      <c r="A404" s="424"/>
      <c r="B404" s="424"/>
      <c r="C404" s="424"/>
      <c r="D404" s="424"/>
      <c r="E404" s="424"/>
      <c r="F404" s="424"/>
      <c r="G404" s="424"/>
    </row>
    <row r="405" spans="1:7" ht="15" customHeight="1">
      <c r="A405" s="424"/>
      <c r="B405" s="424"/>
      <c r="C405" s="424"/>
      <c r="D405" s="424"/>
      <c r="E405" s="424"/>
      <c r="F405" s="424"/>
      <c r="G405" s="424"/>
    </row>
    <row r="406" spans="1:7" ht="15" customHeight="1">
      <c r="A406" s="424"/>
      <c r="B406" s="424"/>
      <c r="C406" s="424"/>
      <c r="D406" s="424"/>
      <c r="E406" s="424"/>
      <c r="F406" s="424"/>
      <c r="G406" s="424"/>
    </row>
    <row r="407" spans="1:7" ht="15" customHeight="1">
      <c r="A407" s="424"/>
      <c r="B407" s="424"/>
      <c r="C407" s="424"/>
      <c r="D407" s="424"/>
      <c r="E407" s="424"/>
      <c r="F407" s="424"/>
      <c r="G407" s="424"/>
    </row>
    <row r="408" spans="1:7" ht="15" customHeight="1">
      <c r="A408" s="424"/>
      <c r="B408" s="424"/>
      <c r="C408" s="424"/>
      <c r="D408" s="424"/>
      <c r="E408" s="424"/>
      <c r="F408" s="424"/>
      <c r="G408" s="424"/>
    </row>
    <row r="409" spans="1:7" ht="15" customHeight="1">
      <c r="A409" s="424"/>
      <c r="B409" s="424"/>
      <c r="C409" s="424"/>
      <c r="D409" s="424"/>
      <c r="E409" s="424"/>
      <c r="F409" s="424"/>
      <c r="G409" s="424"/>
    </row>
    <row r="410" spans="1:7" ht="15" customHeight="1">
      <c r="A410" s="424"/>
      <c r="B410" s="424"/>
      <c r="C410" s="424"/>
      <c r="D410" s="424"/>
      <c r="E410" s="424"/>
      <c r="F410" s="424"/>
      <c r="G410" s="424"/>
    </row>
    <row r="411" spans="1:7" ht="15" customHeight="1">
      <c r="A411" s="424"/>
      <c r="B411" s="424"/>
      <c r="C411" s="424"/>
      <c r="D411" s="424"/>
      <c r="E411" s="424"/>
      <c r="F411" s="424"/>
      <c r="G411" s="424"/>
    </row>
    <row r="412" spans="1:7" ht="15" customHeight="1">
      <c r="A412" s="424"/>
      <c r="B412" s="424"/>
      <c r="C412" s="424"/>
      <c r="D412" s="424"/>
      <c r="E412" s="424"/>
      <c r="F412" s="424"/>
      <c r="G412" s="424"/>
    </row>
    <row r="413" spans="1:7" ht="15" customHeight="1">
      <c r="A413" s="424"/>
      <c r="B413" s="424"/>
      <c r="C413" s="424"/>
      <c r="D413" s="424"/>
      <c r="E413" s="424"/>
      <c r="F413" s="424"/>
      <c r="G413" s="424"/>
    </row>
    <row r="414" spans="1:7" ht="15" customHeight="1">
      <c r="A414" s="424"/>
      <c r="B414" s="424"/>
      <c r="C414" s="424"/>
      <c r="D414" s="424"/>
      <c r="E414" s="424"/>
      <c r="F414" s="424"/>
      <c r="G414" s="424"/>
    </row>
    <row r="415" spans="1:7" ht="15" customHeight="1">
      <c r="A415" s="424"/>
      <c r="B415" s="424"/>
      <c r="C415" s="424"/>
      <c r="D415" s="424"/>
      <c r="E415" s="424"/>
      <c r="F415" s="424"/>
      <c r="G415" s="424"/>
    </row>
    <row r="416" spans="1:7" ht="15" customHeight="1">
      <c r="A416" s="424"/>
      <c r="B416" s="424"/>
      <c r="C416" s="424"/>
      <c r="D416" s="424"/>
      <c r="E416" s="424"/>
      <c r="F416" s="424"/>
      <c r="G416" s="424"/>
    </row>
    <row r="417" spans="1:7" ht="15" customHeight="1">
      <c r="A417" s="424"/>
      <c r="B417" s="424"/>
      <c r="C417" s="424"/>
      <c r="D417" s="424"/>
      <c r="E417" s="424"/>
      <c r="F417" s="424"/>
      <c r="G417" s="424"/>
    </row>
    <row r="418" spans="1:7" ht="15" customHeight="1">
      <c r="A418" s="424"/>
      <c r="B418" s="424"/>
      <c r="C418" s="424"/>
      <c r="D418" s="424"/>
      <c r="E418" s="424"/>
      <c r="F418" s="424"/>
      <c r="G418" s="424"/>
    </row>
    <row r="419" spans="1:7" ht="15" customHeight="1">
      <c r="A419" s="424"/>
      <c r="B419" s="424"/>
      <c r="C419" s="424"/>
      <c r="D419" s="424"/>
      <c r="E419" s="424"/>
      <c r="F419" s="424"/>
      <c r="G419" s="424"/>
    </row>
    <row r="420" spans="1:7" ht="15" customHeight="1">
      <c r="A420" s="424"/>
      <c r="B420" s="424"/>
      <c r="C420" s="424"/>
      <c r="D420" s="424"/>
      <c r="E420" s="424"/>
      <c r="F420" s="424"/>
      <c r="G420" s="424"/>
    </row>
    <row r="421" spans="1:7" ht="15" customHeight="1">
      <c r="A421" s="424"/>
      <c r="B421" s="424"/>
      <c r="C421" s="424"/>
      <c r="D421" s="424"/>
      <c r="E421" s="424"/>
      <c r="F421" s="424"/>
      <c r="G421" s="424"/>
    </row>
    <row r="422" spans="1:7" ht="15" customHeight="1">
      <c r="A422" s="424"/>
      <c r="B422" s="424"/>
      <c r="C422" s="424"/>
      <c r="D422" s="424"/>
      <c r="E422" s="424"/>
      <c r="F422" s="424"/>
      <c r="G422" s="424"/>
    </row>
    <row r="423" spans="1:7" ht="15" customHeight="1">
      <c r="A423" s="424"/>
      <c r="B423" s="424"/>
      <c r="C423" s="424"/>
      <c r="D423" s="424"/>
      <c r="E423" s="424"/>
      <c r="F423" s="424"/>
      <c r="G423" s="424"/>
    </row>
    <row r="424" spans="1:7" ht="15" customHeight="1">
      <c r="A424" s="424"/>
      <c r="B424" s="424"/>
      <c r="C424" s="424"/>
      <c r="D424" s="424"/>
      <c r="E424" s="424"/>
      <c r="F424" s="424"/>
      <c r="G424" s="424"/>
    </row>
    <row r="425" spans="1:7" ht="15" customHeight="1">
      <c r="A425" s="424"/>
      <c r="B425" s="424"/>
      <c r="C425" s="424"/>
      <c r="D425" s="424"/>
      <c r="E425" s="424"/>
      <c r="F425" s="424"/>
      <c r="G425" s="424"/>
    </row>
    <row r="426" spans="1:7" ht="15" customHeight="1">
      <c r="A426" s="424"/>
      <c r="B426" s="424"/>
      <c r="C426" s="424"/>
      <c r="D426" s="424"/>
      <c r="E426" s="424"/>
      <c r="F426" s="424"/>
      <c r="G426" s="424"/>
    </row>
    <row r="427" spans="1:7" ht="15" customHeight="1">
      <c r="A427" s="424"/>
      <c r="B427" s="424"/>
      <c r="C427" s="424"/>
      <c r="D427" s="424"/>
      <c r="E427" s="424"/>
      <c r="F427" s="424"/>
      <c r="G427" s="424"/>
    </row>
    <row r="428" spans="1:7" ht="15" customHeight="1">
      <c r="A428" s="424"/>
      <c r="B428" s="424"/>
      <c r="C428" s="424"/>
      <c r="D428" s="424"/>
      <c r="E428" s="424"/>
      <c r="F428" s="424"/>
      <c r="G428" s="424"/>
    </row>
    <row r="429" spans="1:7" ht="15" customHeight="1">
      <c r="A429" s="424"/>
      <c r="B429" s="424"/>
      <c r="C429" s="424"/>
      <c r="D429" s="424"/>
      <c r="E429" s="424"/>
      <c r="F429" s="424"/>
      <c r="G429" s="424"/>
    </row>
    <row r="430" spans="1:7" ht="15" customHeight="1">
      <c r="A430" s="424"/>
      <c r="B430" s="424"/>
      <c r="C430" s="424"/>
      <c r="D430" s="424"/>
      <c r="E430" s="424"/>
      <c r="F430" s="424"/>
      <c r="G430" s="424"/>
    </row>
    <row r="431" spans="1:7" ht="15" customHeight="1">
      <c r="A431" s="424"/>
      <c r="B431" s="424"/>
      <c r="C431" s="424"/>
      <c r="D431" s="424"/>
      <c r="E431" s="424"/>
      <c r="F431" s="424"/>
      <c r="G431" s="424"/>
    </row>
    <row r="432" spans="1:7" ht="15" customHeight="1">
      <c r="A432" s="424"/>
      <c r="B432" s="424"/>
      <c r="C432" s="424"/>
      <c r="D432" s="424"/>
      <c r="E432" s="424"/>
      <c r="F432" s="424"/>
      <c r="G432" s="424"/>
    </row>
    <row r="433" spans="1:7" ht="15" customHeight="1">
      <c r="A433" s="424"/>
      <c r="B433" s="424"/>
      <c r="C433" s="424"/>
      <c r="D433" s="424"/>
      <c r="E433" s="424"/>
      <c r="F433" s="424"/>
      <c r="G433" s="424"/>
    </row>
    <row r="434" spans="1:7" ht="15" customHeight="1">
      <c r="A434" s="424"/>
      <c r="B434" s="424"/>
      <c r="C434" s="424"/>
      <c r="D434" s="424"/>
      <c r="E434" s="424"/>
      <c r="F434" s="424"/>
      <c r="G434" s="424"/>
    </row>
    <row r="435" spans="1:7" ht="15" customHeight="1">
      <c r="A435" s="424"/>
      <c r="B435" s="424"/>
      <c r="C435" s="424"/>
      <c r="D435" s="424"/>
      <c r="E435" s="424"/>
      <c r="F435" s="424"/>
      <c r="G435" s="424"/>
    </row>
    <row r="436" spans="1:7" ht="15" customHeight="1">
      <c r="A436" s="424"/>
      <c r="B436" s="424"/>
      <c r="C436" s="424"/>
      <c r="D436" s="424"/>
      <c r="E436" s="424"/>
      <c r="F436" s="424"/>
      <c r="G436" s="424"/>
    </row>
    <row r="437" spans="1:7" ht="15" customHeight="1">
      <c r="A437" s="424"/>
      <c r="B437" s="424"/>
      <c r="C437" s="424"/>
      <c r="D437" s="424"/>
      <c r="E437" s="424"/>
      <c r="F437" s="424"/>
      <c r="G437" s="424"/>
    </row>
    <row r="438" spans="1:7" ht="15" customHeight="1">
      <c r="A438" s="424"/>
      <c r="B438" s="424"/>
      <c r="C438" s="424"/>
      <c r="D438" s="424"/>
      <c r="E438" s="424"/>
      <c r="F438" s="424"/>
      <c r="G438" s="424"/>
    </row>
    <row r="439" spans="1:7" ht="15" customHeight="1">
      <c r="A439" s="424"/>
      <c r="B439" s="424"/>
      <c r="C439" s="424"/>
      <c r="D439" s="424"/>
      <c r="E439" s="424"/>
      <c r="F439" s="424"/>
      <c r="G439" s="424"/>
    </row>
    <row r="440" spans="1:7" ht="15" customHeight="1">
      <c r="A440" s="424"/>
      <c r="B440" s="424"/>
      <c r="C440" s="424"/>
      <c r="D440" s="424"/>
      <c r="E440" s="424"/>
      <c r="F440" s="424"/>
      <c r="G440" s="424"/>
    </row>
    <row r="441" spans="1:7" ht="15" customHeight="1">
      <c r="A441" s="424"/>
      <c r="B441" s="424"/>
      <c r="C441" s="424"/>
      <c r="D441" s="424"/>
      <c r="E441" s="424"/>
      <c r="F441" s="424"/>
      <c r="G441" s="424"/>
    </row>
    <row r="442" spans="1:7" ht="15" customHeight="1">
      <c r="A442" s="424"/>
      <c r="B442" s="424"/>
      <c r="C442" s="424"/>
      <c r="D442" s="424"/>
      <c r="E442" s="424"/>
      <c r="F442" s="424"/>
      <c r="G442" s="424"/>
    </row>
    <row r="443" spans="1:7" ht="15" customHeight="1">
      <c r="A443" s="424"/>
      <c r="B443" s="424"/>
      <c r="C443" s="424"/>
      <c r="D443" s="424"/>
      <c r="E443" s="424"/>
      <c r="F443" s="424"/>
      <c r="G443" s="424"/>
    </row>
    <row r="444" spans="1:7" ht="15" customHeight="1">
      <c r="A444" s="424"/>
      <c r="B444" s="424"/>
      <c r="C444" s="424"/>
      <c r="D444" s="424"/>
      <c r="E444" s="424"/>
      <c r="F444" s="424"/>
      <c r="G444" s="424"/>
    </row>
    <row r="445" spans="1:7" ht="15" customHeight="1">
      <c r="A445" s="424"/>
      <c r="B445" s="424"/>
      <c r="C445" s="424"/>
      <c r="D445" s="424"/>
      <c r="E445" s="424"/>
      <c r="F445" s="424"/>
      <c r="G445" s="424"/>
    </row>
    <row r="446" spans="1:7" ht="15" customHeight="1">
      <c r="A446" s="424"/>
      <c r="B446" s="424"/>
      <c r="C446" s="424"/>
      <c r="D446" s="424"/>
      <c r="E446" s="424"/>
      <c r="F446" s="424"/>
      <c r="G446" s="424"/>
    </row>
    <row r="447" spans="1:7" ht="15" customHeight="1">
      <c r="A447" s="424"/>
      <c r="B447" s="424"/>
      <c r="C447" s="424"/>
      <c r="D447" s="424"/>
      <c r="E447" s="424"/>
      <c r="F447" s="424"/>
      <c r="G447" s="424"/>
    </row>
    <row r="448" spans="1:7" ht="15" customHeight="1">
      <c r="A448" s="424"/>
      <c r="B448" s="424"/>
      <c r="C448" s="424"/>
      <c r="D448" s="424"/>
      <c r="E448" s="424"/>
      <c r="F448" s="424"/>
      <c r="G448" s="424"/>
    </row>
    <row r="449" spans="1:7" ht="15" customHeight="1">
      <c r="A449" s="424"/>
      <c r="B449" s="424"/>
      <c r="C449" s="424"/>
      <c r="D449" s="424"/>
      <c r="E449" s="424"/>
      <c r="F449" s="424"/>
      <c r="G449" s="424"/>
    </row>
    <row r="450" spans="1:7" ht="15" customHeight="1">
      <c r="A450" s="424"/>
      <c r="B450" s="424"/>
      <c r="C450" s="424"/>
      <c r="D450" s="424"/>
      <c r="E450" s="424"/>
      <c r="F450" s="424"/>
      <c r="G450" s="424"/>
    </row>
    <row r="451" spans="1:7" ht="15" customHeight="1">
      <c r="A451" s="424"/>
      <c r="B451" s="424"/>
      <c r="C451" s="424"/>
      <c r="D451" s="424"/>
      <c r="E451" s="424"/>
      <c r="F451" s="424"/>
      <c r="G451" s="424"/>
    </row>
    <row r="452" spans="1:7" ht="15" customHeight="1">
      <c r="A452" s="424"/>
      <c r="B452" s="424"/>
      <c r="C452" s="424"/>
      <c r="D452" s="424"/>
      <c r="E452" s="424"/>
      <c r="F452" s="424"/>
      <c r="G452" s="424"/>
    </row>
    <row r="453" spans="1:7" ht="15" customHeight="1">
      <c r="A453" s="424"/>
      <c r="B453" s="424"/>
      <c r="C453" s="424"/>
      <c r="D453" s="424"/>
      <c r="E453" s="424"/>
      <c r="F453" s="424"/>
      <c r="G453" s="424"/>
    </row>
    <row r="454" spans="1:7" ht="15" customHeight="1">
      <c r="A454" s="424"/>
      <c r="B454" s="424"/>
      <c r="C454" s="424"/>
      <c r="D454" s="424"/>
      <c r="E454" s="424"/>
      <c r="F454" s="424"/>
      <c r="G454" s="424"/>
    </row>
    <row r="455" spans="1:7" ht="15" customHeight="1">
      <c r="A455" s="424"/>
      <c r="B455" s="424"/>
      <c r="C455" s="424"/>
      <c r="D455" s="424"/>
      <c r="E455" s="424"/>
      <c r="F455" s="424"/>
      <c r="G455" s="424"/>
    </row>
    <row r="456" spans="1:7" ht="15" customHeight="1">
      <c r="A456" s="424"/>
      <c r="B456" s="424"/>
      <c r="C456" s="424"/>
      <c r="D456" s="424"/>
      <c r="E456" s="424"/>
      <c r="F456" s="424"/>
      <c r="G456" s="424"/>
    </row>
    <row r="457" spans="1:7" ht="15" customHeight="1">
      <c r="A457" s="424"/>
      <c r="B457" s="424"/>
      <c r="C457" s="424"/>
      <c r="D457" s="424"/>
      <c r="E457" s="424"/>
      <c r="F457" s="424"/>
      <c r="G457" s="424"/>
    </row>
    <row r="458" spans="1:7" ht="15" customHeight="1">
      <c r="A458" s="424"/>
      <c r="B458" s="424"/>
      <c r="C458" s="424"/>
      <c r="D458" s="424"/>
      <c r="E458" s="424"/>
      <c r="F458" s="424"/>
      <c r="G458" s="424"/>
    </row>
    <row r="459" spans="1:7" ht="15" customHeight="1">
      <c r="A459" s="424"/>
      <c r="B459" s="424"/>
      <c r="C459" s="424"/>
      <c r="D459" s="424"/>
      <c r="E459" s="424"/>
      <c r="F459" s="424"/>
      <c r="G459" s="424"/>
    </row>
    <row r="460" spans="1:7" ht="15" customHeight="1">
      <c r="A460" s="424"/>
      <c r="B460" s="424"/>
      <c r="C460" s="424"/>
      <c r="D460" s="424"/>
      <c r="E460" s="424"/>
      <c r="F460" s="424"/>
      <c r="G460" s="424"/>
    </row>
    <row r="461" spans="1:7" ht="15" customHeight="1">
      <c r="A461" s="424"/>
      <c r="B461" s="424"/>
      <c r="C461" s="424"/>
      <c r="D461" s="424"/>
      <c r="E461" s="424"/>
      <c r="F461" s="424"/>
      <c r="G461" s="424"/>
    </row>
    <row r="462" spans="1:7" ht="15" customHeight="1">
      <c r="A462" s="424"/>
      <c r="B462" s="424"/>
      <c r="C462" s="424"/>
      <c r="D462" s="424"/>
      <c r="E462" s="424"/>
      <c r="F462" s="424"/>
      <c r="G462" s="424"/>
    </row>
    <row r="463" spans="1:7" ht="15" customHeight="1">
      <c r="A463" s="424"/>
      <c r="B463" s="424"/>
      <c r="C463" s="424"/>
      <c r="D463" s="424"/>
      <c r="E463" s="424"/>
      <c r="F463" s="424"/>
      <c r="G463" s="424"/>
    </row>
    <row r="464" spans="1:7" ht="15" customHeight="1">
      <c r="A464" s="424"/>
      <c r="B464" s="424"/>
      <c r="C464" s="424"/>
      <c r="D464" s="424"/>
      <c r="E464" s="424"/>
      <c r="F464" s="424"/>
      <c r="G464" s="424"/>
    </row>
    <row r="465" spans="1:7" ht="15" customHeight="1">
      <c r="A465" s="424"/>
      <c r="B465" s="424"/>
      <c r="C465" s="424"/>
      <c r="D465" s="424"/>
      <c r="E465" s="424"/>
      <c r="F465" s="424"/>
      <c r="G465" s="424"/>
    </row>
    <row r="466" spans="1:7" ht="15" customHeight="1">
      <c r="A466" s="424"/>
      <c r="B466" s="424"/>
      <c r="C466" s="424"/>
      <c r="D466" s="424"/>
      <c r="E466" s="424"/>
      <c r="F466" s="424"/>
      <c r="G466" s="424"/>
    </row>
    <row r="467" spans="1:7" ht="15" customHeight="1">
      <c r="A467" s="424"/>
      <c r="B467" s="424"/>
      <c r="C467" s="424"/>
      <c r="D467" s="424"/>
      <c r="E467" s="424"/>
      <c r="F467" s="424"/>
      <c r="G467" s="424"/>
    </row>
    <row r="468" spans="1:7" ht="15" customHeight="1">
      <c r="A468" s="424"/>
      <c r="B468" s="424"/>
      <c r="C468" s="424"/>
      <c r="D468" s="424"/>
      <c r="E468" s="424"/>
      <c r="F468" s="424"/>
      <c r="G468" s="424"/>
    </row>
    <row r="469" spans="1:7" ht="15" customHeight="1">
      <c r="A469" s="424"/>
      <c r="B469" s="424"/>
      <c r="C469" s="424"/>
      <c r="D469" s="424"/>
      <c r="E469" s="424"/>
      <c r="F469" s="424"/>
      <c r="G469" s="424"/>
    </row>
    <row r="470" spans="1:7" ht="15" customHeight="1">
      <c r="A470" s="424"/>
      <c r="B470" s="424"/>
      <c r="C470" s="424"/>
      <c r="D470" s="424"/>
      <c r="E470" s="424"/>
      <c r="F470" s="424"/>
      <c r="G470" s="424"/>
    </row>
    <row r="471" spans="1:7" ht="15" customHeight="1">
      <c r="A471" s="424"/>
      <c r="B471" s="424"/>
      <c r="C471" s="424"/>
      <c r="D471" s="424"/>
      <c r="E471" s="424"/>
      <c r="F471" s="424"/>
      <c r="G471" s="424"/>
    </row>
    <row r="472" spans="1:7" ht="15" customHeight="1">
      <c r="A472" s="424"/>
      <c r="B472" s="424"/>
      <c r="C472" s="424"/>
      <c r="D472" s="424"/>
      <c r="E472" s="424"/>
      <c r="F472" s="424"/>
      <c r="G472" s="424"/>
    </row>
    <row r="473" spans="1:7" ht="15" customHeight="1">
      <c r="A473" s="424"/>
      <c r="B473" s="424"/>
      <c r="C473" s="424"/>
      <c r="D473" s="424"/>
      <c r="E473" s="424"/>
      <c r="F473" s="424"/>
      <c r="G473" s="424"/>
    </row>
    <row r="474" spans="1:7" ht="15" customHeight="1">
      <c r="A474" s="424"/>
      <c r="B474" s="424"/>
      <c r="C474" s="424"/>
      <c r="D474" s="424"/>
      <c r="E474" s="424"/>
      <c r="F474" s="424"/>
      <c r="G474" s="424"/>
    </row>
    <row r="475" spans="1:7" ht="15" customHeight="1">
      <c r="A475" s="424"/>
      <c r="B475" s="424"/>
      <c r="C475" s="424"/>
      <c r="D475" s="424"/>
      <c r="E475" s="424"/>
      <c r="F475" s="424"/>
      <c r="G475" s="424"/>
    </row>
    <row r="476" spans="1:7" ht="15" customHeight="1">
      <c r="A476" s="424"/>
      <c r="B476" s="424"/>
      <c r="C476" s="424"/>
      <c r="D476" s="424"/>
      <c r="E476" s="424"/>
      <c r="F476" s="424"/>
      <c r="G476" s="424"/>
    </row>
    <row r="477" spans="1:7" ht="15" customHeight="1">
      <c r="A477" s="424"/>
      <c r="B477" s="424"/>
      <c r="C477" s="424"/>
      <c r="D477" s="424"/>
      <c r="E477" s="424"/>
      <c r="F477" s="424"/>
      <c r="G477" s="424"/>
    </row>
    <row r="478" spans="1:7" ht="15" customHeight="1">
      <c r="A478" s="424"/>
      <c r="B478" s="424"/>
      <c r="C478" s="424"/>
      <c r="D478" s="424"/>
      <c r="E478" s="424"/>
      <c r="F478" s="424"/>
      <c r="G478" s="424"/>
    </row>
    <row r="479" spans="1:7" ht="15" customHeight="1">
      <c r="A479" s="424"/>
      <c r="B479" s="424"/>
      <c r="C479" s="424"/>
      <c r="D479" s="424"/>
      <c r="E479" s="424"/>
      <c r="F479" s="424"/>
      <c r="G479" s="424"/>
    </row>
    <row r="480" spans="1:7" ht="15" customHeight="1">
      <c r="A480" s="424"/>
      <c r="B480" s="424"/>
      <c r="C480" s="424"/>
      <c r="D480" s="424"/>
      <c r="E480" s="424"/>
      <c r="F480" s="424"/>
      <c r="G480" s="424"/>
    </row>
    <row r="481" spans="1:7" ht="15" customHeight="1">
      <c r="A481" s="424"/>
      <c r="B481" s="424"/>
      <c r="C481" s="424"/>
      <c r="D481" s="424"/>
      <c r="E481" s="424"/>
      <c r="F481" s="424"/>
      <c r="G481" s="424"/>
    </row>
    <row r="482" spans="1:7" ht="15" customHeight="1">
      <c r="A482" s="424"/>
      <c r="B482" s="424"/>
      <c r="C482" s="424"/>
      <c r="D482" s="424"/>
      <c r="E482" s="424"/>
      <c r="F482" s="424"/>
      <c r="G482" s="424"/>
    </row>
    <row r="483" spans="1:7" ht="15" customHeight="1">
      <c r="A483" s="424"/>
      <c r="B483" s="424"/>
      <c r="C483" s="424"/>
      <c r="D483" s="424"/>
      <c r="E483" s="424"/>
      <c r="F483" s="424"/>
      <c r="G483" s="424"/>
    </row>
    <row r="484" spans="1:7" ht="15" customHeight="1">
      <c r="A484" s="424"/>
      <c r="B484" s="424"/>
      <c r="C484" s="424"/>
      <c r="D484" s="424"/>
      <c r="E484" s="424"/>
      <c r="F484" s="424"/>
      <c r="G484" s="424"/>
    </row>
    <row r="485" spans="1:7" ht="15" customHeight="1">
      <c r="A485" s="424"/>
      <c r="B485" s="424"/>
      <c r="C485" s="424"/>
      <c r="D485" s="424"/>
      <c r="E485" s="424"/>
      <c r="F485" s="424"/>
      <c r="G485" s="424"/>
    </row>
    <row r="486" spans="1:7" ht="15" customHeight="1">
      <c r="A486" s="424"/>
      <c r="B486" s="424"/>
      <c r="C486" s="424"/>
      <c r="D486" s="424"/>
      <c r="E486" s="424"/>
      <c r="F486" s="424"/>
      <c r="G486" s="424"/>
    </row>
    <row r="487" spans="1:7" ht="15" customHeight="1">
      <c r="A487" s="424"/>
      <c r="B487" s="424"/>
      <c r="C487" s="424"/>
      <c r="D487" s="424"/>
      <c r="E487" s="424"/>
      <c r="F487" s="424"/>
      <c r="G487" s="424"/>
    </row>
    <row r="488" spans="1:7" ht="15" customHeight="1">
      <c r="A488" s="424"/>
      <c r="B488" s="424"/>
      <c r="C488" s="424"/>
      <c r="D488" s="424"/>
      <c r="E488" s="424"/>
      <c r="F488" s="424"/>
      <c r="G488" s="424"/>
    </row>
    <row r="489" spans="1:7" ht="15" customHeight="1">
      <c r="A489" s="424"/>
      <c r="B489" s="424"/>
      <c r="C489" s="424"/>
      <c r="D489" s="424"/>
      <c r="E489" s="424"/>
      <c r="F489" s="424"/>
      <c r="G489" s="424"/>
    </row>
    <row r="490" spans="1:7" ht="15" customHeight="1">
      <c r="A490" s="424"/>
      <c r="B490" s="424"/>
      <c r="C490" s="424"/>
      <c r="D490" s="424"/>
      <c r="E490" s="424"/>
      <c r="F490" s="424"/>
      <c r="G490" s="424"/>
    </row>
    <row r="491" spans="1:7" ht="15" customHeight="1">
      <c r="A491" s="424"/>
      <c r="B491" s="424"/>
      <c r="C491" s="424"/>
      <c r="D491" s="424"/>
      <c r="E491" s="424"/>
      <c r="F491" s="424"/>
      <c r="G491" s="424"/>
    </row>
    <row r="492" spans="1:7" ht="15" customHeight="1">
      <c r="A492" s="424"/>
      <c r="B492" s="424"/>
      <c r="C492" s="424"/>
      <c r="D492" s="424"/>
      <c r="E492" s="424"/>
      <c r="F492" s="424"/>
      <c r="G492" s="424"/>
    </row>
    <row r="493" spans="1:7" ht="15" customHeight="1">
      <c r="A493" s="424"/>
      <c r="B493" s="424"/>
      <c r="C493" s="424"/>
      <c r="D493" s="424"/>
      <c r="E493" s="424"/>
      <c r="F493" s="424"/>
      <c r="G493" s="424"/>
    </row>
    <row r="494" spans="1:7" ht="15" customHeight="1">
      <c r="A494" s="424"/>
      <c r="B494" s="424"/>
      <c r="C494" s="424"/>
      <c r="D494" s="424"/>
      <c r="E494" s="424"/>
      <c r="F494" s="424"/>
      <c r="G494" s="424"/>
    </row>
    <row r="495" spans="1:7" ht="15" customHeight="1">
      <c r="A495" s="424"/>
      <c r="B495" s="424"/>
      <c r="C495" s="424"/>
      <c r="D495" s="424"/>
      <c r="E495" s="424"/>
      <c r="F495" s="424"/>
      <c r="G495" s="424"/>
    </row>
    <row r="496" spans="1:7" ht="15" customHeight="1">
      <c r="A496" s="424"/>
      <c r="B496" s="424"/>
      <c r="C496" s="424"/>
      <c r="D496" s="424"/>
      <c r="E496" s="424"/>
      <c r="F496" s="424"/>
      <c r="G496" s="424"/>
    </row>
    <row r="497" spans="1:7" ht="15" customHeight="1">
      <c r="A497" s="424"/>
      <c r="B497" s="424"/>
      <c r="C497" s="424"/>
      <c r="D497" s="424"/>
      <c r="E497" s="424"/>
      <c r="F497" s="424"/>
      <c r="G497" s="424"/>
    </row>
    <row r="498" spans="1:7" ht="15" customHeight="1">
      <c r="A498" s="424"/>
      <c r="B498" s="424"/>
      <c r="C498" s="424"/>
      <c r="D498" s="424"/>
      <c r="E498" s="424"/>
      <c r="F498" s="424"/>
      <c r="G498" s="424"/>
    </row>
    <row r="499" spans="1:7" ht="15" customHeight="1">
      <c r="A499" s="424"/>
      <c r="B499" s="424"/>
      <c r="C499" s="424"/>
      <c r="D499" s="424"/>
      <c r="E499" s="424"/>
      <c r="F499" s="424"/>
      <c r="G499" s="424"/>
    </row>
    <row r="500" spans="1:7" ht="15" customHeight="1">
      <c r="A500" s="424"/>
      <c r="B500" s="424"/>
      <c r="C500" s="424"/>
      <c r="D500" s="424"/>
      <c r="E500" s="424"/>
      <c r="F500" s="424"/>
      <c r="G500" s="424"/>
    </row>
    <row r="501" spans="1:7" ht="15" customHeight="1">
      <c r="A501" s="424"/>
      <c r="B501" s="424"/>
      <c r="C501" s="424"/>
      <c r="D501" s="424"/>
      <c r="E501" s="424"/>
      <c r="F501" s="424"/>
      <c r="G501" s="424"/>
    </row>
    <row r="502" spans="1:7" ht="15" customHeight="1">
      <c r="A502" s="424"/>
      <c r="B502" s="424"/>
      <c r="C502" s="424"/>
      <c r="D502" s="424"/>
      <c r="E502" s="424"/>
      <c r="F502" s="424"/>
      <c r="G502" s="424"/>
    </row>
    <row r="503" spans="1:7" ht="15" customHeight="1">
      <c r="A503" s="424"/>
      <c r="B503" s="424"/>
      <c r="C503" s="424"/>
      <c r="D503" s="424"/>
      <c r="E503" s="424"/>
      <c r="F503" s="424"/>
      <c r="G503" s="424"/>
    </row>
    <row r="504" spans="1:7" ht="15" customHeight="1">
      <c r="A504" s="424"/>
      <c r="B504" s="424"/>
      <c r="C504" s="424"/>
      <c r="D504" s="424"/>
      <c r="E504" s="424"/>
      <c r="F504" s="424"/>
      <c r="G504" s="424"/>
    </row>
    <row r="505" spans="1:7" ht="15" customHeight="1">
      <c r="A505" s="424"/>
      <c r="B505" s="424"/>
      <c r="C505" s="424"/>
      <c r="D505" s="424"/>
      <c r="E505" s="424"/>
      <c r="F505" s="424"/>
      <c r="G505" s="424"/>
    </row>
    <row r="506" spans="1:7" ht="15" customHeight="1">
      <c r="A506" s="424"/>
      <c r="B506" s="424"/>
      <c r="C506" s="424"/>
      <c r="D506" s="424"/>
      <c r="E506" s="424"/>
      <c r="F506" s="424"/>
      <c r="G506" s="424"/>
    </row>
    <row r="507" spans="1:7" ht="15" customHeight="1">
      <c r="A507" s="424"/>
      <c r="B507" s="424"/>
      <c r="C507" s="424"/>
      <c r="D507" s="424"/>
      <c r="E507" s="424"/>
      <c r="F507" s="424"/>
      <c r="G507" s="424"/>
    </row>
    <row r="508" spans="1:7" ht="15" customHeight="1">
      <c r="A508" s="424"/>
      <c r="B508" s="424"/>
      <c r="C508" s="424"/>
      <c r="D508" s="424"/>
      <c r="E508" s="424"/>
      <c r="F508" s="424"/>
      <c r="G508" s="424"/>
    </row>
    <row r="509" spans="1:7" ht="15" customHeight="1">
      <c r="A509" s="424"/>
      <c r="B509" s="424"/>
      <c r="C509" s="424"/>
      <c r="D509" s="424"/>
      <c r="E509" s="424"/>
      <c r="F509" s="424"/>
      <c r="G509" s="424"/>
    </row>
    <row r="510" spans="1:7" ht="15" customHeight="1">
      <c r="A510" s="424"/>
      <c r="B510" s="424"/>
      <c r="C510" s="424"/>
      <c r="D510" s="424"/>
      <c r="E510" s="424"/>
      <c r="F510" s="424"/>
      <c r="G510" s="424"/>
    </row>
    <row r="511" spans="1:7" ht="15" customHeight="1">
      <c r="A511" s="424"/>
      <c r="B511" s="424"/>
      <c r="C511" s="424"/>
      <c r="D511" s="424"/>
      <c r="E511" s="424"/>
      <c r="F511" s="424"/>
      <c r="G511" s="424"/>
    </row>
    <row r="512" spans="1:7" ht="15" customHeight="1">
      <c r="A512" s="424"/>
      <c r="B512" s="424"/>
      <c r="C512" s="424"/>
      <c r="D512" s="424"/>
      <c r="E512" s="424"/>
      <c r="F512" s="424"/>
      <c r="G512" s="424"/>
    </row>
    <row r="513" spans="1:7" ht="15" customHeight="1">
      <c r="A513" s="424"/>
      <c r="B513" s="424"/>
      <c r="C513" s="424"/>
      <c r="D513" s="424"/>
      <c r="E513" s="424"/>
      <c r="F513" s="424"/>
      <c r="G513" s="424"/>
    </row>
    <row r="514" spans="1:7" ht="15" customHeight="1">
      <c r="A514" s="424"/>
      <c r="B514" s="424"/>
      <c r="C514" s="424"/>
      <c r="D514" s="424"/>
      <c r="E514" s="424"/>
      <c r="F514" s="424"/>
      <c r="G514" s="424"/>
    </row>
    <row r="515" spans="1:7" ht="15" customHeight="1">
      <c r="A515" s="424"/>
      <c r="B515" s="424"/>
      <c r="C515" s="424"/>
      <c r="D515" s="424"/>
      <c r="E515" s="424"/>
      <c r="F515" s="424"/>
      <c r="G515" s="424"/>
    </row>
    <row r="516" spans="1:7" ht="15" customHeight="1">
      <c r="A516" s="424"/>
      <c r="B516" s="424"/>
      <c r="C516" s="424"/>
      <c r="D516" s="424"/>
      <c r="E516" s="424"/>
      <c r="F516" s="424"/>
      <c r="G516" s="424"/>
    </row>
    <row r="517" spans="1:7" ht="15" customHeight="1">
      <c r="A517" s="424"/>
      <c r="B517" s="424"/>
      <c r="C517" s="424"/>
      <c r="D517" s="424"/>
      <c r="E517" s="424"/>
      <c r="F517" s="424"/>
      <c r="G517" s="424"/>
    </row>
    <row r="518" spans="1:7" ht="15" customHeight="1">
      <c r="A518" s="424"/>
      <c r="B518" s="424"/>
      <c r="C518" s="424"/>
      <c r="D518" s="424"/>
      <c r="E518" s="424"/>
      <c r="F518" s="424"/>
      <c r="G518" s="424"/>
    </row>
    <row r="519" spans="1:7" ht="15" customHeight="1">
      <c r="A519" s="424"/>
      <c r="B519" s="424"/>
      <c r="C519" s="424"/>
      <c r="D519" s="424"/>
      <c r="E519" s="424"/>
      <c r="F519" s="424"/>
      <c r="G519" s="424"/>
    </row>
    <row r="520" spans="1:7" ht="15" customHeight="1">
      <c r="A520" s="424"/>
      <c r="B520" s="424"/>
      <c r="C520" s="424"/>
      <c r="D520" s="424"/>
      <c r="E520" s="424"/>
      <c r="F520" s="424"/>
      <c r="G520" s="424"/>
    </row>
    <row r="521" spans="1:7" ht="15" customHeight="1">
      <c r="A521" s="424"/>
      <c r="B521" s="424"/>
      <c r="C521" s="424"/>
      <c r="D521" s="424"/>
      <c r="E521" s="424"/>
      <c r="F521" s="424"/>
      <c r="G521" s="424"/>
    </row>
    <row r="522" spans="1:7" ht="15" customHeight="1">
      <c r="A522" s="424"/>
      <c r="B522" s="424"/>
      <c r="C522" s="424"/>
      <c r="D522" s="424"/>
      <c r="E522" s="424"/>
      <c r="F522" s="424"/>
      <c r="G522" s="424"/>
    </row>
    <row r="523" spans="1:7" ht="15" customHeight="1">
      <c r="A523" s="424"/>
      <c r="B523" s="424"/>
      <c r="C523" s="424"/>
      <c r="D523" s="424"/>
      <c r="E523" s="424"/>
      <c r="F523" s="424"/>
      <c r="G523" s="424"/>
    </row>
    <row r="524" spans="1:7" ht="15" customHeight="1">
      <c r="A524" s="424"/>
      <c r="B524" s="424"/>
      <c r="C524" s="424"/>
      <c r="D524" s="424"/>
      <c r="E524" s="424"/>
      <c r="F524" s="424"/>
      <c r="G524" s="424"/>
    </row>
    <row r="525" spans="1:7" ht="15" customHeight="1">
      <c r="A525" s="424"/>
      <c r="B525" s="424"/>
      <c r="C525" s="424"/>
      <c r="D525" s="424"/>
      <c r="E525" s="424"/>
      <c r="F525" s="424"/>
      <c r="G525" s="424"/>
    </row>
    <row r="526" spans="1:7" ht="15" customHeight="1">
      <c r="A526" s="424"/>
      <c r="B526" s="424"/>
      <c r="C526" s="424"/>
      <c r="D526" s="424"/>
      <c r="E526" s="424"/>
      <c r="F526" s="424"/>
      <c r="G526" s="424"/>
    </row>
    <row r="527" spans="1:7" ht="15" customHeight="1">
      <c r="A527" s="424"/>
      <c r="B527" s="424"/>
      <c r="C527" s="424"/>
      <c r="D527" s="424"/>
      <c r="E527" s="424"/>
      <c r="F527" s="424"/>
      <c r="G527" s="424"/>
    </row>
    <row r="528" spans="1:7" ht="15" customHeight="1">
      <c r="A528" s="424"/>
      <c r="B528" s="424"/>
      <c r="C528" s="424"/>
      <c r="D528" s="424"/>
      <c r="E528" s="424"/>
      <c r="F528" s="424"/>
      <c r="G528" s="424"/>
    </row>
    <row r="529" spans="1:7" ht="15" customHeight="1">
      <c r="A529" s="424"/>
      <c r="B529" s="424"/>
      <c r="C529" s="424"/>
      <c r="D529" s="424"/>
      <c r="E529" s="424"/>
      <c r="F529" s="424"/>
      <c r="G529" s="424"/>
    </row>
    <row r="530" spans="1:7" ht="15" customHeight="1">
      <c r="A530" s="424"/>
      <c r="B530" s="424"/>
      <c r="C530" s="424"/>
      <c r="D530" s="424"/>
      <c r="E530" s="424"/>
      <c r="F530" s="424"/>
      <c r="G530" s="424"/>
    </row>
    <row r="531" spans="1:7" ht="15" customHeight="1">
      <c r="A531" s="424"/>
      <c r="B531" s="424"/>
      <c r="C531" s="424"/>
      <c r="D531" s="424"/>
      <c r="E531" s="424"/>
      <c r="F531" s="424"/>
      <c r="G531" s="424"/>
    </row>
    <row r="532" spans="1:7" ht="15" customHeight="1">
      <c r="A532" s="424"/>
      <c r="B532" s="424"/>
      <c r="C532" s="424"/>
      <c r="D532" s="424"/>
      <c r="E532" s="424"/>
      <c r="F532" s="424"/>
      <c r="G532" s="424"/>
    </row>
    <row r="533" spans="1:7" ht="15" customHeight="1">
      <c r="A533" s="424"/>
      <c r="B533" s="424"/>
      <c r="C533" s="424"/>
      <c r="D533" s="424"/>
      <c r="E533" s="424"/>
      <c r="F533" s="424"/>
      <c r="G533" s="424"/>
    </row>
    <row r="534" spans="1:7" ht="15" customHeight="1">
      <c r="A534" s="424"/>
      <c r="B534" s="424"/>
      <c r="C534" s="424"/>
      <c r="D534" s="424"/>
      <c r="E534" s="424"/>
      <c r="F534" s="424"/>
      <c r="G534" s="424"/>
    </row>
    <row r="535" spans="1:7" ht="15" customHeight="1">
      <c r="A535" s="424"/>
      <c r="B535" s="424"/>
      <c r="C535" s="424"/>
      <c r="D535" s="424"/>
      <c r="E535" s="424"/>
      <c r="F535" s="424"/>
      <c r="G535" s="424"/>
    </row>
    <row r="536" spans="1:7" ht="15" customHeight="1">
      <c r="A536" s="424"/>
      <c r="B536" s="424"/>
      <c r="C536" s="424"/>
      <c r="D536" s="424"/>
      <c r="E536" s="424"/>
      <c r="F536" s="424"/>
      <c r="G536" s="424"/>
    </row>
    <row r="537" spans="1:7" ht="15" customHeight="1">
      <c r="A537" s="424"/>
      <c r="B537" s="424"/>
      <c r="C537" s="424"/>
      <c r="D537" s="424"/>
      <c r="E537" s="424"/>
      <c r="F537" s="424"/>
      <c r="G537" s="424"/>
    </row>
    <row r="538" spans="1:7" ht="15" customHeight="1">
      <c r="A538" s="424"/>
      <c r="B538" s="424"/>
      <c r="C538" s="424"/>
      <c r="D538" s="424"/>
      <c r="E538" s="424"/>
      <c r="F538" s="424"/>
      <c r="G538" s="424"/>
    </row>
    <row r="539" spans="1:7" ht="15" customHeight="1">
      <c r="A539" s="424"/>
      <c r="B539" s="424"/>
      <c r="C539" s="424"/>
      <c r="D539" s="424"/>
      <c r="E539" s="424"/>
      <c r="F539" s="424"/>
      <c r="G539" s="424"/>
    </row>
    <row r="540" spans="1:7" ht="15" customHeight="1">
      <c r="A540" s="424"/>
      <c r="B540" s="424"/>
      <c r="C540" s="424"/>
      <c r="D540" s="424"/>
      <c r="E540" s="424"/>
      <c r="F540" s="424"/>
      <c r="G540" s="424"/>
    </row>
    <row r="541" spans="1:7" ht="15" customHeight="1">
      <c r="A541" s="424"/>
      <c r="B541" s="424"/>
      <c r="C541" s="424"/>
      <c r="D541" s="424"/>
      <c r="E541" s="424"/>
      <c r="F541" s="424"/>
      <c r="G541" s="424"/>
    </row>
    <row r="542" spans="1:7" ht="15" customHeight="1">
      <c r="A542" s="424"/>
      <c r="B542" s="424"/>
      <c r="C542" s="424"/>
      <c r="D542" s="424"/>
      <c r="E542" s="424"/>
      <c r="F542" s="424"/>
      <c r="G542" s="424"/>
    </row>
    <row r="543" spans="1:7" ht="15" customHeight="1">
      <c r="A543" s="424"/>
      <c r="B543" s="424"/>
      <c r="C543" s="424"/>
      <c r="D543" s="424"/>
      <c r="E543" s="424"/>
      <c r="F543" s="424"/>
      <c r="G543" s="424"/>
    </row>
    <row r="544" spans="1:7" ht="15" customHeight="1">
      <c r="A544" s="424"/>
      <c r="B544" s="424"/>
      <c r="C544" s="424"/>
      <c r="D544" s="424"/>
      <c r="E544" s="424"/>
      <c r="F544" s="424"/>
      <c r="G544" s="424"/>
    </row>
    <row r="545" spans="1:7" ht="15" customHeight="1">
      <c r="A545" s="424"/>
      <c r="B545" s="424"/>
      <c r="C545" s="424"/>
      <c r="D545" s="424"/>
      <c r="E545" s="424"/>
      <c r="F545" s="424"/>
      <c r="G545" s="424"/>
    </row>
    <row r="546" spans="1:7" ht="15" customHeight="1">
      <c r="A546" s="424"/>
      <c r="B546" s="424"/>
      <c r="C546" s="424"/>
      <c r="D546" s="424"/>
      <c r="E546" s="424"/>
      <c r="F546" s="424"/>
      <c r="G546" s="424"/>
    </row>
    <row r="547" spans="1:7" ht="15" customHeight="1">
      <c r="A547" s="424"/>
      <c r="B547" s="424"/>
      <c r="C547" s="424"/>
      <c r="D547" s="424"/>
      <c r="E547" s="424"/>
      <c r="F547" s="424"/>
      <c r="G547" s="424"/>
    </row>
    <row r="548" spans="1:7" ht="15" customHeight="1">
      <c r="A548" s="424"/>
      <c r="B548" s="424"/>
      <c r="C548" s="424"/>
      <c r="D548" s="424"/>
      <c r="E548" s="424"/>
      <c r="F548" s="424"/>
      <c r="G548" s="424"/>
    </row>
    <row r="549" spans="1:7" ht="15" customHeight="1">
      <c r="A549" s="424"/>
      <c r="B549" s="424"/>
      <c r="C549" s="424"/>
      <c r="D549" s="424"/>
      <c r="E549" s="424"/>
      <c r="F549" s="424"/>
      <c r="G549" s="424"/>
    </row>
    <row r="550" spans="1:7" ht="15" customHeight="1">
      <c r="A550" s="424"/>
      <c r="B550" s="424"/>
      <c r="C550" s="424"/>
      <c r="D550" s="424"/>
      <c r="E550" s="424"/>
      <c r="F550" s="424"/>
      <c r="G550" s="424"/>
    </row>
    <row r="551" spans="1:7" ht="15" customHeight="1">
      <c r="A551" s="424"/>
      <c r="B551" s="424"/>
      <c r="C551" s="424"/>
      <c r="D551" s="424"/>
      <c r="E551" s="424"/>
      <c r="F551" s="424"/>
      <c r="G551" s="424"/>
    </row>
    <row r="552" spans="1:7" ht="15" customHeight="1">
      <c r="A552" s="424"/>
      <c r="B552" s="424"/>
      <c r="C552" s="424"/>
      <c r="D552" s="424"/>
      <c r="E552" s="424"/>
      <c r="F552" s="424"/>
      <c r="G552" s="424"/>
    </row>
    <row r="553" spans="1:7" ht="15" customHeight="1">
      <c r="A553" s="424"/>
      <c r="B553" s="424"/>
      <c r="C553" s="424"/>
      <c r="D553" s="424"/>
      <c r="E553" s="424"/>
      <c r="F553" s="424"/>
      <c r="G553" s="424"/>
    </row>
    <row r="554" spans="1:7" ht="15" customHeight="1">
      <c r="A554" s="424"/>
      <c r="B554" s="424"/>
      <c r="C554" s="424"/>
      <c r="D554" s="424"/>
      <c r="E554" s="424"/>
      <c r="F554" s="424"/>
      <c r="G554" s="424"/>
    </row>
    <row r="555" spans="1:7" ht="15" customHeight="1">
      <c r="A555" s="424"/>
      <c r="B555" s="424"/>
      <c r="C555" s="424"/>
      <c r="D555" s="424"/>
      <c r="E555" s="424"/>
      <c r="F555" s="424"/>
      <c r="G555" s="424"/>
    </row>
    <row r="556" spans="1:7" ht="15" customHeight="1">
      <c r="A556" s="424"/>
      <c r="B556" s="424"/>
      <c r="C556" s="424"/>
      <c r="D556" s="424"/>
      <c r="E556" s="424"/>
      <c r="F556" s="424"/>
      <c r="G556" s="424"/>
    </row>
    <row r="557" spans="1:7" ht="15" customHeight="1">
      <c r="A557" s="424"/>
      <c r="B557" s="424"/>
      <c r="C557" s="424"/>
      <c r="D557" s="424"/>
      <c r="E557" s="424"/>
      <c r="F557" s="424"/>
      <c r="G557" s="424"/>
    </row>
    <row r="558" spans="1:7" ht="15" customHeight="1">
      <c r="A558" s="424"/>
      <c r="B558" s="424"/>
      <c r="C558" s="424"/>
      <c r="D558" s="424"/>
      <c r="E558" s="424"/>
      <c r="F558" s="424"/>
      <c r="G558" s="424"/>
    </row>
    <row r="559" spans="1:7" ht="15" customHeight="1">
      <c r="A559" s="424"/>
      <c r="B559" s="424"/>
      <c r="C559" s="424"/>
      <c r="D559" s="424"/>
      <c r="E559" s="424"/>
      <c r="F559" s="424"/>
      <c r="G559" s="424"/>
    </row>
    <row r="560" spans="1:7" ht="15" customHeight="1">
      <c r="A560" s="424"/>
      <c r="B560" s="424"/>
      <c r="C560" s="424"/>
      <c r="D560" s="424"/>
      <c r="E560" s="424"/>
      <c r="F560" s="424"/>
      <c r="G560" s="424"/>
    </row>
    <row r="561" spans="1:7" ht="15" customHeight="1">
      <c r="A561" s="424"/>
      <c r="B561" s="424"/>
      <c r="C561" s="424"/>
      <c r="D561" s="424"/>
      <c r="E561" s="424"/>
      <c r="F561" s="424"/>
      <c r="G561" s="424"/>
    </row>
    <row r="562" spans="1:7" ht="15" customHeight="1">
      <c r="A562" s="424"/>
      <c r="B562" s="424"/>
      <c r="C562" s="424"/>
      <c r="D562" s="424"/>
      <c r="E562" s="424"/>
      <c r="F562" s="424"/>
      <c r="G562" s="424"/>
    </row>
    <row r="563" spans="1:7" ht="15" customHeight="1">
      <c r="A563" s="424"/>
      <c r="B563" s="424"/>
      <c r="C563" s="424"/>
      <c r="D563" s="424"/>
      <c r="E563" s="424"/>
      <c r="F563" s="424"/>
      <c r="G563" s="424"/>
    </row>
    <row r="564" spans="1:7" ht="15" customHeight="1">
      <c r="A564" s="424"/>
      <c r="B564" s="424"/>
      <c r="C564" s="424"/>
      <c r="D564" s="424"/>
      <c r="E564" s="424"/>
      <c r="F564" s="424"/>
      <c r="G564" s="424"/>
    </row>
    <row r="565" spans="1:7" ht="15" customHeight="1">
      <c r="A565" s="424"/>
      <c r="B565" s="424"/>
      <c r="C565" s="424"/>
      <c r="D565" s="424"/>
      <c r="E565" s="424"/>
      <c r="F565" s="424"/>
      <c r="G565" s="424"/>
    </row>
    <row r="566" spans="1:7" ht="15" customHeight="1">
      <c r="A566" s="424"/>
      <c r="B566" s="424"/>
      <c r="C566" s="424"/>
      <c r="D566" s="424"/>
      <c r="E566" s="424"/>
      <c r="F566" s="424"/>
      <c r="G566" s="424"/>
    </row>
    <row r="567" spans="1:7" ht="15" customHeight="1">
      <c r="A567" s="424"/>
      <c r="B567" s="424"/>
      <c r="C567" s="424"/>
      <c r="D567" s="424"/>
      <c r="E567" s="424"/>
      <c r="F567" s="424"/>
      <c r="G567" s="424"/>
    </row>
    <row r="568" spans="1:7" ht="15" customHeight="1">
      <c r="A568" s="424"/>
      <c r="B568" s="424"/>
      <c r="C568" s="424"/>
      <c r="D568" s="424"/>
      <c r="E568" s="424"/>
      <c r="F568" s="424"/>
      <c r="G568" s="424"/>
    </row>
    <row r="569" spans="1:7" ht="15" customHeight="1">
      <c r="A569" s="424"/>
      <c r="B569" s="424"/>
      <c r="C569" s="424"/>
      <c r="D569" s="424"/>
      <c r="E569" s="424"/>
      <c r="F569" s="424"/>
      <c r="G569" s="424"/>
    </row>
    <row r="570" spans="1:7" ht="15" customHeight="1">
      <c r="A570" s="424"/>
      <c r="B570" s="424"/>
      <c r="C570" s="424"/>
      <c r="D570" s="424"/>
      <c r="E570" s="424"/>
      <c r="F570" s="424"/>
      <c r="G570" s="424"/>
    </row>
    <row r="571" spans="1:7" ht="15" customHeight="1">
      <c r="A571" s="424"/>
      <c r="B571" s="424"/>
      <c r="C571" s="424"/>
      <c r="D571" s="424"/>
      <c r="E571" s="424"/>
      <c r="F571" s="424"/>
      <c r="G571" s="424"/>
    </row>
    <row r="572" spans="1:7" ht="15" customHeight="1">
      <c r="A572" s="424"/>
      <c r="B572" s="424"/>
      <c r="C572" s="424"/>
      <c r="D572" s="424"/>
      <c r="E572" s="424"/>
      <c r="F572" s="424"/>
      <c r="G572" s="424"/>
    </row>
    <row r="573" spans="1:7" ht="15" customHeight="1">
      <c r="A573" s="424"/>
      <c r="B573" s="424"/>
      <c r="C573" s="424"/>
      <c r="D573" s="424"/>
      <c r="E573" s="424"/>
      <c r="F573" s="424"/>
      <c r="G573" s="424"/>
    </row>
    <row r="574" spans="1:7" ht="15" customHeight="1">
      <c r="A574" s="424"/>
      <c r="B574" s="424"/>
      <c r="C574" s="424"/>
      <c r="D574" s="424"/>
      <c r="E574" s="424"/>
      <c r="F574" s="424"/>
      <c r="G574" s="424"/>
    </row>
    <row r="575" spans="1:7" ht="15" customHeight="1">
      <c r="A575" s="424"/>
      <c r="B575" s="424"/>
      <c r="C575" s="424"/>
      <c r="D575" s="424"/>
      <c r="E575" s="424"/>
      <c r="F575" s="424"/>
      <c r="G575" s="424"/>
    </row>
    <row r="576" spans="1:7" ht="15" customHeight="1">
      <c r="A576" s="424"/>
      <c r="B576" s="424"/>
      <c r="C576" s="424"/>
      <c r="D576" s="424"/>
      <c r="E576" s="424"/>
      <c r="F576" s="424"/>
      <c r="G576" s="424"/>
    </row>
    <row r="577" spans="1:7" ht="15" customHeight="1">
      <c r="A577" s="424"/>
      <c r="B577" s="424"/>
      <c r="C577" s="424"/>
      <c r="D577" s="424"/>
      <c r="E577" s="424"/>
      <c r="F577" s="424"/>
      <c r="G577" s="424"/>
    </row>
    <row r="578" spans="1:7" ht="15" customHeight="1">
      <c r="A578" s="424"/>
      <c r="B578" s="424"/>
      <c r="C578" s="424"/>
      <c r="D578" s="424"/>
      <c r="E578" s="424"/>
      <c r="F578" s="424"/>
      <c r="G578" s="424"/>
    </row>
    <row r="579" spans="1:7" ht="15" customHeight="1">
      <c r="A579" s="424"/>
      <c r="B579" s="424"/>
      <c r="C579" s="424"/>
      <c r="D579" s="424"/>
      <c r="E579" s="424"/>
      <c r="F579" s="424"/>
      <c r="G579" s="424"/>
    </row>
    <row r="580" spans="1:7" ht="15" customHeight="1">
      <c r="A580" s="424"/>
      <c r="B580" s="424"/>
      <c r="C580" s="424"/>
      <c r="D580" s="424"/>
      <c r="E580" s="424"/>
      <c r="F580" s="424"/>
      <c r="G580" s="424"/>
    </row>
    <row r="581" spans="1:7" ht="15" customHeight="1">
      <c r="A581" s="424"/>
      <c r="B581" s="424"/>
      <c r="C581" s="424"/>
      <c r="D581" s="424"/>
      <c r="E581" s="424"/>
      <c r="F581" s="424"/>
      <c r="G581" s="424"/>
    </row>
    <row r="582" spans="1:7" ht="15" customHeight="1">
      <c r="A582" s="424"/>
      <c r="B582" s="424"/>
      <c r="C582" s="424"/>
      <c r="D582" s="424"/>
      <c r="E582" s="424"/>
      <c r="F582" s="424"/>
      <c r="G582" s="424"/>
    </row>
    <row r="583" spans="1:7" ht="15" customHeight="1">
      <c r="A583" s="424"/>
      <c r="B583" s="424"/>
      <c r="C583" s="424"/>
      <c r="D583" s="424"/>
      <c r="E583" s="424"/>
      <c r="F583" s="424"/>
      <c r="G583" s="424"/>
    </row>
    <row r="584" spans="1:7" ht="15" customHeight="1">
      <c r="A584" s="424"/>
      <c r="B584" s="424"/>
      <c r="C584" s="424"/>
      <c r="D584" s="424"/>
      <c r="E584" s="424"/>
      <c r="F584" s="424"/>
      <c r="G584" s="424"/>
    </row>
    <row r="585" spans="1:7" ht="15" customHeight="1">
      <c r="A585" s="424"/>
      <c r="B585" s="424"/>
      <c r="C585" s="424"/>
      <c r="D585" s="424"/>
      <c r="E585" s="424"/>
      <c r="F585" s="424"/>
      <c r="G585" s="424"/>
    </row>
    <row r="586" spans="1:7" ht="15" customHeight="1">
      <c r="A586" s="424"/>
      <c r="B586" s="424"/>
      <c r="C586" s="424"/>
      <c r="D586" s="424"/>
      <c r="E586" s="424"/>
      <c r="F586" s="424"/>
      <c r="G586" s="424"/>
    </row>
    <row r="587" spans="1:7" ht="15" customHeight="1">
      <c r="A587" s="424"/>
      <c r="B587" s="424"/>
      <c r="C587" s="424"/>
      <c r="D587" s="424"/>
      <c r="E587" s="424"/>
      <c r="F587" s="424"/>
      <c r="G587" s="424"/>
    </row>
    <row r="588" spans="1:7" ht="15" customHeight="1">
      <c r="A588" s="424"/>
      <c r="B588" s="424"/>
      <c r="C588" s="424"/>
      <c r="D588" s="424"/>
      <c r="E588" s="424"/>
      <c r="F588" s="424"/>
      <c r="G588" s="424"/>
    </row>
    <row r="589" spans="1:7" ht="15" customHeight="1">
      <c r="A589" s="424"/>
      <c r="B589" s="424"/>
      <c r="C589" s="424"/>
      <c r="D589" s="424"/>
      <c r="E589" s="424"/>
      <c r="F589" s="424"/>
      <c r="G589" s="424"/>
    </row>
    <row r="590" spans="1:7" ht="15" customHeight="1">
      <c r="A590" s="424"/>
      <c r="B590" s="424"/>
      <c r="C590" s="424"/>
      <c r="D590" s="424"/>
      <c r="E590" s="424"/>
      <c r="F590" s="424"/>
      <c r="G590" s="424"/>
    </row>
    <row r="591" spans="1:7" ht="15" customHeight="1">
      <c r="A591" s="424"/>
      <c r="B591" s="424"/>
      <c r="C591" s="424"/>
      <c r="D591" s="424"/>
      <c r="E591" s="424"/>
      <c r="F591" s="424"/>
      <c r="G591" s="424"/>
    </row>
    <row r="592" spans="1:7" ht="15" customHeight="1">
      <c r="A592" s="424"/>
      <c r="B592" s="424"/>
      <c r="C592" s="424"/>
      <c r="D592" s="424"/>
      <c r="E592" s="424"/>
      <c r="F592" s="424"/>
      <c r="G592" s="424"/>
    </row>
    <row r="593" spans="1:7" ht="15" customHeight="1">
      <c r="A593" s="424"/>
      <c r="B593" s="424"/>
      <c r="C593" s="424"/>
      <c r="D593" s="424"/>
      <c r="E593" s="424"/>
      <c r="F593" s="424"/>
      <c r="G593" s="424"/>
    </row>
    <row r="594" spans="1:7" ht="15" customHeight="1">
      <c r="A594" s="424"/>
      <c r="B594" s="424"/>
      <c r="C594" s="424"/>
      <c r="D594" s="424"/>
      <c r="E594" s="424"/>
      <c r="F594" s="424"/>
      <c r="G594" s="424"/>
    </row>
    <row r="595" spans="1:7" ht="15" customHeight="1">
      <c r="A595" s="424"/>
      <c r="B595" s="424"/>
      <c r="C595" s="424"/>
      <c r="D595" s="424"/>
      <c r="E595" s="424"/>
      <c r="F595" s="424"/>
      <c r="G595" s="424"/>
    </row>
    <row r="596" spans="1:7" ht="15" customHeight="1">
      <c r="A596" s="424"/>
      <c r="B596" s="424"/>
      <c r="C596" s="424"/>
      <c r="D596" s="424"/>
      <c r="E596" s="424"/>
      <c r="F596" s="424"/>
      <c r="G596" s="424"/>
    </row>
    <row r="597" spans="1:7" ht="15" customHeight="1">
      <c r="A597" s="424"/>
      <c r="B597" s="424"/>
      <c r="C597" s="424"/>
      <c r="D597" s="424"/>
      <c r="E597" s="424"/>
      <c r="F597" s="424"/>
      <c r="G597" s="424"/>
    </row>
    <row r="598" spans="1:7" ht="15" customHeight="1">
      <c r="A598" s="424"/>
      <c r="B598" s="424"/>
      <c r="C598" s="424"/>
      <c r="D598" s="424"/>
      <c r="E598" s="424"/>
      <c r="F598" s="424"/>
      <c r="G598" s="424"/>
    </row>
    <row r="599" spans="1:7" ht="15" customHeight="1">
      <c r="A599" s="424"/>
      <c r="B599" s="424"/>
      <c r="C599" s="424"/>
      <c r="D599" s="424"/>
      <c r="E599" s="424"/>
      <c r="F599" s="424"/>
      <c r="G599" s="424"/>
    </row>
    <row r="600" spans="1:7" ht="15" customHeight="1">
      <c r="A600" s="424"/>
      <c r="B600" s="424"/>
      <c r="C600" s="424"/>
      <c r="D600" s="424"/>
      <c r="E600" s="424"/>
      <c r="F600" s="424"/>
      <c r="G600" s="424"/>
    </row>
    <row r="601" spans="1:7" ht="15" customHeight="1">
      <c r="A601" s="424"/>
      <c r="B601" s="424"/>
      <c r="C601" s="424"/>
      <c r="D601" s="424"/>
      <c r="E601" s="424"/>
      <c r="F601" s="424"/>
      <c r="G601" s="424"/>
    </row>
    <row r="602" spans="1:7" ht="15" customHeight="1">
      <c r="A602" s="424"/>
      <c r="B602" s="424"/>
      <c r="C602" s="424"/>
      <c r="D602" s="424"/>
      <c r="E602" s="424"/>
      <c r="F602" s="424"/>
      <c r="G602" s="424"/>
    </row>
    <row r="603" spans="1:7" ht="15" customHeight="1">
      <c r="A603" s="424"/>
      <c r="B603" s="424"/>
      <c r="C603" s="424"/>
      <c r="D603" s="424"/>
      <c r="E603" s="424"/>
      <c r="F603" s="424"/>
      <c r="G603" s="424"/>
    </row>
    <row r="604" spans="1:7" ht="15" customHeight="1">
      <c r="A604" s="424"/>
      <c r="B604" s="424"/>
      <c r="C604" s="424"/>
      <c r="D604" s="424"/>
      <c r="E604" s="424"/>
      <c r="F604" s="424"/>
      <c r="G604" s="424"/>
    </row>
    <row r="605" spans="1:7" ht="15" customHeight="1">
      <c r="A605" s="424"/>
      <c r="B605" s="424"/>
      <c r="C605" s="424"/>
      <c r="D605" s="424"/>
      <c r="E605" s="424"/>
      <c r="F605" s="424"/>
      <c r="G605" s="424"/>
    </row>
    <row r="606" spans="1:7" ht="15" customHeight="1">
      <c r="A606" s="424"/>
      <c r="B606" s="424"/>
      <c r="C606" s="424"/>
      <c r="D606" s="424"/>
      <c r="E606" s="424"/>
      <c r="F606" s="424"/>
      <c r="G606" s="424"/>
    </row>
    <row r="607" spans="1:7" ht="15" customHeight="1">
      <c r="A607" s="424"/>
      <c r="B607" s="424"/>
      <c r="C607" s="424"/>
      <c r="D607" s="424"/>
      <c r="E607" s="424"/>
      <c r="F607" s="424"/>
      <c r="G607" s="424"/>
    </row>
    <row r="608" spans="1:7" ht="15" customHeight="1">
      <c r="A608" s="424"/>
      <c r="B608" s="424"/>
      <c r="C608" s="424"/>
      <c r="D608" s="424"/>
      <c r="E608" s="424"/>
      <c r="F608" s="424"/>
      <c r="G608" s="424"/>
    </row>
    <row r="609" spans="1:7" ht="15" customHeight="1">
      <c r="A609" s="424"/>
      <c r="B609" s="424"/>
      <c r="C609" s="424"/>
      <c r="D609" s="424"/>
      <c r="E609" s="424"/>
      <c r="F609" s="424"/>
      <c r="G609" s="424"/>
    </row>
    <row r="610" spans="1:7" ht="15" customHeight="1">
      <c r="A610" s="424"/>
      <c r="B610" s="424"/>
      <c r="C610" s="424"/>
      <c r="D610" s="424"/>
      <c r="E610" s="424"/>
      <c r="F610" s="424"/>
      <c r="G610" s="424"/>
    </row>
    <row r="611" spans="1:7" ht="15" customHeight="1">
      <c r="A611" s="424"/>
      <c r="B611" s="424"/>
      <c r="C611" s="424"/>
      <c r="D611" s="424"/>
      <c r="E611" s="424"/>
      <c r="F611" s="424"/>
      <c r="G611" s="424"/>
    </row>
    <row r="612" spans="1:7" ht="15" customHeight="1">
      <c r="A612" s="424"/>
      <c r="B612" s="424"/>
      <c r="C612" s="424"/>
      <c r="D612" s="424"/>
      <c r="E612" s="424"/>
      <c r="F612" s="424"/>
      <c r="G612" s="424"/>
    </row>
    <row r="613" spans="1:7" ht="15" customHeight="1">
      <c r="A613" s="424"/>
      <c r="B613" s="424"/>
      <c r="C613" s="424"/>
      <c r="D613" s="424"/>
      <c r="E613" s="424"/>
      <c r="F613" s="424"/>
      <c r="G613" s="424"/>
    </row>
    <row r="614" spans="1:7" ht="15" customHeight="1">
      <c r="A614" s="424"/>
      <c r="B614" s="424"/>
      <c r="C614" s="424"/>
      <c r="D614" s="424"/>
      <c r="E614" s="424"/>
      <c r="F614" s="424"/>
      <c r="G614" s="424"/>
    </row>
    <row r="615" spans="1:7" ht="15" customHeight="1">
      <c r="A615" s="424"/>
      <c r="B615" s="424"/>
      <c r="C615" s="424"/>
      <c r="D615" s="424"/>
      <c r="E615" s="424"/>
      <c r="F615" s="424"/>
      <c r="G615" s="424"/>
    </row>
    <row r="616" spans="1:7" ht="15" customHeight="1">
      <c r="A616" s="424"/>
      <c r="B616" s="424"/>
      <c r="C616" s="424"/>
      <c r="D616" s="424"/>
      <c r="E616" s="424"/>
      <c r="F616" s="424"/>
      <c r="G616" s="424"/>
    </row>
    <row r="617" spans="1:7" ht="15" customHeight="1">
      <c r="A617" s="424"/>
      <c r="B617" s="424"/>
      <c r="C617" s="424"/>
      <c r="D617" s="424"/>
      <c r="E617" s="424"/>
      <c r="F617" s="424"/>
      <c r="G617" s="424"/>
    </row>
    <row r="618" spans="1:7" ht="15" customHeight="1">
      <c r="A618" s="424"/>
      <c r="B618" s="424"/>
      <c r="C618" s="424"/>
      <c r="D618" s="424"/>
      <c r="E618" s="424"/>
      <c r="F618" s="424"/>
      <c r="G618" s="424"/>
    </row>
    <row r="619" spans="1:7" ht="15" customHeight="1">
      <c r="A619" s="424"/>
      <c r="B619" s="424"/>
      <c r="C619" s="424"/>
      <c r="D619" s="424"/>
      <c r="E619" s="424"/>
      <c r="F619" s="424"/>
      <c r="G619" s="424"/>
    </row>
    <row r="620" spans="1:7" ht="15" customHeight="1">
      <c r="A620" s="424"/>
      <c r="B620" s="424"/>
      <c r="C620" s="424"/>
      <c r="D620" s="424"/>
      <c r="E620" s="424"/>
      <c r="F620" s="424"/>
      <c r="G620" s="424"/>
    </row>
    <row r="621" spans="1:7" ht="15" customHeight="1">
      <c r="A621" s="424"/>
      <c r="B621" s="424"/>
      <c r="C621" s="424"/>
      <c r="D621" s="424"/>
      <c r="E621" s="424"/>
      <c r="F621" s="424"/>
      <c r="G621" s="424"/>
    </row>
    <row r="622" spans="1:7" ht="15" customHeight="1">
      <c r="A622" s="424"/>
      <c r="B622" s="424"/>
      <c r="C622" s="424"/>
      <c r="D622" s="424"/>
      <c r="E622" s="424"/>
      <c r="F622" s="424"/>
      <c r="G622" s="424"/>
    </row>
    <row r="623" spans="1:7" ht="15" customHeight="1">
      <c r="A623" s="424"/>
      <c r="B623" s="424"/>
      <c r="C623" s="424"/>
      <c r="D623" s="424"/>
      <c r="E623" s="424"/>
      <c r="F623" s="424"/>
      <c r="G623" s="424"/>
    </row>
    <row r="624" spans="1:7" ht="15" customHeight="1">
      <c r="A624" s="424"/>
      <c r="B624" s="424"/>
      <c r="C624" s="424"/>
      <c r="D624" s="424"/>
      <c r="E624" s="424"/>
      <c r="F624" s="424"/>
      <c r="G624" s="424"/>
    </row>
    <row r="625" spans="1:7" ht="15" customHeight="1">
      <c r="A625" s="424"/>
      <c r="B625" s="424"/>
      <c r="C625" s="424"/>
      <c r="D625" s="424"/>
      <c r="E625" s="424"/>
      <c r="F625" s="424"/>
      <c r="G625" s="424"/>
    </row>
    <row r="626" spans="1:7" ht="15" customHeight="1">
      <c r="A626" s="424"/>
      <c r="B626" s="424"/>
      <c r="C626" s="424"/>
      <c r="D626" s="424"/>
      <c r="E626" s="424"/>
      <c r="F626" s="424"/>
      <c r="G626" s="424"/>
    </row>
    <row r="627" spans="1:7" ht="15" customHeight="1">
      <c r="A627" s="424"/>
      <c r="B627" s="424"/>
      <c r="C627" s="424"/>
      <c r="D627" s="424"/>
      <c r="E627" s="424"/>
      <c r="F627" s="424"/>
      <c r="G627" s="424"/>
    </row>
    <row r="628" spans="1:7" ht="15" customHeight="1">
      <c r="A628" s="424"/>
      <c r="B628" s="424"/>
      <c r="C628" s="424"/>
      <c r="D628" s="424"/>
      <c r="E628" s="424"/>
      <c r="F628" s="424"/>
      <c r="G628" s="424"/>
    </row>
    <row r="629" spans="1:7" ht="15" customHeight="1">
      <c r="A629" s="424"/>
      <c r="B629" s="424"/>
      <c r="C629" s="424"/>
      <c r="D629" s="424"/>
      <c r="E629" s="424"/>
      <c r="F629" s="424"/>
      <c r="G629" s="424"/>
    </row>
    <row r="630" spans="1:7" ht="15" customHeight="1">
      <c r="A630" s="424"/>
      <c r="B630" s="424"/>
      <c r="C630" s="424"/>
      <c r="D630" s="424"/>
      <c r="E630" s="424"/>
      <c r="F630" s="424"/>
      <c r="G630" s="424"/>
    </row>
    <row r="631" spans="1:7" ht="15" customHeight="1">
      <c r="A631" s="424"/>
      <c r="B631" s="424"/>
      <c r="C631" s="424"/>
      <c r="D631" s="424"/>
      <c r="E631" s="424"/>
      <c r="F631" s="424"/>
      <c r="G631" s="424"/>
    </row>
    <row r="632" spans="1:7" ht="15" customHeight="1">
      <c r="A632" s="424"/>
      <c r="B632" s="424"/>
      <c r="C632" s="424"/>
      <c r="D632" s="424"/>
      <c r="E632" s="424"/>
      <c r="F632" s="424"/>
      <c r="G632" s="424"/>
    </row>
    <row r="633" spans="1:7" ht="15" customHeight="1">
      <c r="A633" s="424"/>
      <c r="B633" s="424"/>
      <c r="C633" s="424"/>
      <c r="D633" s="424"/>
      <c r="E633" s="424"/>
      <c r="F633" s="424"/>
      <c r="G633" s="424"/>
    </row>
    <row r="634" spans="1:7" ht="15" customHeight="1">
      <c r="A634" s="424"/>
      <c r="B634" s="424"/>
      <c r="C634" s="424"/>
      <c r="D634" s="424"/>
      <c r="E634" s="424"/>
      <c r="F634" s="424"/>
      <c r="G634" s="424"/>
    </row>
    <row r="635" spans="1:7" ht="15" customHeight="1">
      <c r="A635" s="424"/>
      <c r="B635" s="424"/>
      <c r="C635" s="424"/>
      <c r="D635" s="424"/>
      <c r="E635" s="424"/>
      <c r="F635" s="424"/>
      <c r="G635" s="424"/>
    </row>
    <row r="636" spans="1:7" ht="15" customHeight="1">
      <c r="A636" s="424"/>
      <c r="B636" s="424"/>
      <c r="C636" s="424"/>
      <c r="D636" s="424"/>
      <c r="E636" s="424"/>
      <c r="F636" s="424"/>
      <c r="G636" s="424"/>
    </row>
    <row r="637" spans="1:7" ht="15" customHeight="1">
      <c r="A637" s="424"/>
      <c r="B637" s="424"/>
      <c r="C637" s="424"/>
      <c r="D637" s="424"/>
      <c r="E637" s="424"/>
      <c r="F637" s="424"/>
      <c r="G637" s="424"/>
    </row>
    <row r="638" spans="1:7" ht="15" customHeight="1">
      <c r="A638" s="424"/>
      <c r="B638" s="424"/>
      <c r="C638" s="424"/>
      <c r="D638" s="424"/>
      <c r="E638" s="424"/>
      <c r="F638" s="424"/>
      <c r="G638" s="424"/>
    </row>
    <row r="639" spans="1:7" ht="15" customHeight="1">
      <c r="A639" s="424"/>
      <c r="B639" s="424"/>
      <c r="C639" s="424"/>
      <c r="D639" s="424"/>
      <c r="E639" s="424"/>
      <c r="F639" s="424"/>
      <c r="G639" s="424"/>
    </row>
    <row r="640" spans="1:7" ht="15" customHeight="1">
      <c r="A640" s="424"/>
      <c r="B640" s="424"/>
      <c r="C640" s="424"/>
      <c r="D640" s="424"/>
      <c r="E640" s="424"/>
      <c r="F640" s="424"/>
      <c r="G640" s="424"/>
    </row>
    <row r="641" spans="1:7" ht="15" customHeight="1">
      <c r="A641" s="424"/>
      <c r="B641" s="424"/>
      <c r="C641" s="424"/>
      <c r="D641" s="424"/>
      <c r="E641" s="424"/>
      <c r="F641" s="424"/>
      <c r="G641" s="424"/>
    </row>
    <row r="642" spans="1:7" ht="15" customHeight="1">
      <c r="A642" s="424"/>
      <c r="B642" s="424"/>
      <c r="C642" s="424"/>
      <c r="D642" s="424"/>
      <c r="E642" s="424"/>
      <c r="F642" s="424"/>
      <c r="G642" s="424"/>
    </row>
    <row r="643" spans="1:7" ht="15" customHeight="1">
      <c r="A643" s="424"/>
      <c r="B643" s="424"/>
      <c r="C643" s="424"/>
      <c r="D643" s="424"/>
      <c r="E643" s="424"/>
      <c r="F643" s="424"/>
      <c r="G643" s="424"/>
    </row>
    <row r="644" spans="1:7" ht="15" customHeight="1">
      <c r="A644" s="424"/>
      <c r="B644" s="424"/>
      <c r="C644" s="424"/>
      <c r="D644" s="424"/>
      <c r="E644" s="424"/>
      <c r="F644" s="424"/>
      <c r="G644" s="424"/>
    </row>
    <row r="645" spans="1:7" ht="15" customHeight="1">
      <c r="A645" s="424"/>
      <c r="B645" s="424"/>
      <c r="C645" s="424"/>
      <c r="D645" s="424"/>
      <c r="E645" s="424"/>
      <c r="F645" s="424"/>
      <c r="G645" s="424"/>
    </row>
    <row r="646" spans="1:7" ht="15" customHeight="1">
      <c r="A646" s="424"/>
      <c r="B646" s="424"/>
      <c r="C646" s="424"/>
      <c r="D646" s="424"/>
      <c r="E646" s="424"/>
      <c r="F646" s="424"/>
      <c r="G646" s="424"/>
    </row>
    <row r="647" spans="1:7" ht="15" customHeight="1">
      <c r="A647" s="424"/>
      <c r="B647" s="424"/>
      <c r="C647" s="424"/>
      <c r="D647" s="424"/>
      <c r="E647" s="424"/>
      <c r="F647" s="424"/>
      <c r="G647" s="424"/>
    </row>
    <row r="648" spans="1:7" ht="15" customHeight="1">
      <c r="A648" s="424"/>
      <c r="B648" s="424"/>
      <c r="C648" s="424"/>
      <c r="D648" s="424"/>
      <c r="E648" s="424"/>
      <c r="F648" s="424"/>
      <c r="G648" s="424"/>
    </row>
    <row r="649" spans="1:7" ht="15" customHeight="1">
      <c r="A649" s="424"/>
      <c r="B649" s="424"/>
      <c r="C649" s="424"/>
      <c r="D649" s="424"/>
      <c r="E649" s="424"/>
      <c r="F649" s="424"/>
      <c r="G649" s="424"/>
    </row>
    <row r="650" spans="1:7" ht="15" customHeight="1">
      <c r="A650" s="424"/>
      <c r="B650" s="424"/>
      <c r="C650" s="424"/>
      <c r="D650" s="424"/>
      <c r="E650" s="424"/>
      <c r="F650" s="424"/>
      <c r="G650" s="424"/>
    </row>
    <row r="651" spans="1:7" ht="15" customHeight="1">
      <c r="A651" s="424"/>
      <c r="B651" s="424"/>
      <c r="C651" s="424"/>
      <c r="D651" s="424"/>
      <c r="E651" s="424"/>
      <c r="F651" s="424"/>
      <c r="G651" s="424"/>
    </row>
    <row r="652" spans="1:7" ht="15" customHeight="1">
      <c r="A652" s="424"/>
      <c r="B652" s="424"/>
      <c r="C652" s="424"/>
      <c r="D652" s="424"/>
      <c r="E652" s="424"/>
      <c r="F652" s="424"/>
      <c r="G652" s="424"/>
    </row>
    <row r="653" spans="1:7" ht="15" customHeight="1">
      <c r="A653" s="424"/>
      <c r="B653" s="424"/>
      <c r="C653" s="424"/>
      <c r="D653" s="424"/>
      <c r="E653" s="424"/>
      <c r="F653" s="424"/>
      <c r="G653" s="424"/>
    </row>
    <row r="654" spans="1:7" ht="15" customHeight="1">
      <c r="A654" s="424"/>
      <c r="B654" s="424"/>
      <c r="C654" s="424"/>
      <c r="D654" s="424"/>
      <c r="E654" s="424"/>
      <c r="F654" s="424"/>
      <c r="G654" s="424"/>
    </row>
    <row r="655" spans="1:7" ht="15" customHeight="1">
      <c r="A655" s="424"/>
      <c r="B655" s="424"/>
      <c r="C655" s="424"/>
      <c r="D655" s="424"/>
      <c r="E655" s="424"/>
      <c r="F655" s="424"/>
      <c r="G655" s="424"/>
    </row>
    <row r="656" spans="1:7" ht="15" customHeight="1">
      <c r="A656" s="424"/>
      <c r="B656" s="424"/>
      <c r="C656" s="424"/>
      <c r="D656" s="424"/>
      <c r="E656" s="424"/>
      <c r="F656" s="424"/>
      <c r="G656" s="424"/>
    </row>
    <row r="657" spans="1:7" ht="15" customHeight="1">
      <c r="A657" s="424"/>
      <c r="B657" s="424"/>
      <c r="C657" s="424"/>
      <c r="D657" s="424"/>
      <c r="E657" s="424"/>
      <c r="F657" s="424"/>
      <c r="G657" s="424"/>
    </row>
    <row r="658" spans="1:7" ht="15" customHeight="1">
      <c r="A658" s="424"/>
      <c r="B658" s="424"/>
      <c r="C658" s="424"/>
      <c r="D658" s="424"/>
      <c r="E658" s="424"/>
      <c r="F658" s="424"/>
      <c r="G658" s="424"/>
    </row>
    <row r="659" spans="1:7" ht="15" customHeight="1">
      <c r="A659" s="424"/>
      <c r="B659" s="424"/>
      <c r="C659" s="424"/>
      <c r="D659" s="424"/>
      <c r="E659" s="424"/>
      <c r="F659" s="424"/>
      <c r="G659" s="424"/>
    </row>
    <row r="660" spans="1:7" ht="15" customHeight="1">
      <c r="A660" s="424"/>
      <c r="B660" s="424"/>
      <c r="C660" s="424"/>
      <c r="D660" s="424"/>
      <c r="E660" s="424"/>
      <c r="F660" s="424"/>
      <c r="G660" s="424"/>
    </row>
    <row r="661" spans="1:7" ht="15" customHeight="1">
      <c r="A661" s="424"/>
      <c r="B661" s="424"/>
      <c r="C661" s="424"/>
      <c r="D661" s="424"/>
      <c r="E661" s="424"/>
      <c r="F661" s="424"/>
      <c r="G661" s="424"/>
    </row>
    <row r="662" spans="1:7" ht="15" customHeight="1">
      <c r="A662" s="424"/>
      <c r="B662" s="424"/>
      <c r="C662" s="424"/>
      <c r="D662" s="424"/>
      <c r="E662" s="424"/>
      <c r="F662" s="424"/>
      <c r="G662" s="424"/>
    </row>
    <row r="663" spans="1:7" ht="15" customHeight="1">
      <c r="A663" s="424"/>
      <c r="B663" s="424"/>
      <c r="C663" s="424"/>
      <c r="D663" s="424"/>
      <c r="E663" s="424"/>
      <c r="F663" s="424"/>
      <c r="G663" s="424"/>
    </row>
    <row r="664" spans="1:7" ht="15" customHeight="1">
      <c r="A664" s="424"/>
      <c r="B664" s="424"/>
      <c r="C664" s="424"/>
      <c r="D664" s="424"/>
      <c r="E664" s="424"/>
      <c r="F664" s="424"/>
      <c r="G664" s="424"/>
    </row>
    <row r="665" spans="1:7" ht="15" customHeight="1">
      <c r="A665" s="424"/>
      <c r="B665" s="424"/>
      <c r="C665" s="424"/>
      <c r="D665" s="424"/>
      <c r="E665" s="424"/>
      <c r="F665" s="424"/>
      <c r="G665" s="424"/>
    </row>
    <row r="666" spans="1:7" ht="15" customHeight="1">
      <c r="A666" s="424"/>
      <c r="B666" s="424"/>
      <c r="C666" s="424"/>
      <c r="D666" s="424"/>
      <c r="E666" s="424"/>
      <c r="F666" s="424"/>
      <c r="G666" s="424"/>
    </row>
    <row r="667" spans="1:7" ht="15" customHeight="1">
      <c r="A667" s="424"/>
      <c r="B667" s="424"/>
      <c r="C667" s="424"/>
      <c r="D667" s="424"/>
      <c r="E667" s="424"/>
      <c r="F667" s="424"/>
      <c r="G667" s="424"/>
    </row>
    <row r="668" spans="1:7" ht="15" customHeight="1">
      <c r="A668" s="424"/>
      <c r="B668" s="424"/>
      <c r="C668" s="424"/>
      <c r="D668" s="424"/>
      <c r="E668" s="424"/>
      <c r="F668" s="424"/>
      <c r="G668" s="424"/>
    </row>
    <row r="669" spans="1:7" ht="15" customHeight="1">
      <c r="A669" s="424"/>
      <c r="B669" s="424"/>
      <c r="C669" s="424"/>
      <c r="D669" s="424"/>
      <c r="E669" s="424"/>
      <c r="F669" s="424"/>
      <c r="G669" s="424"/>
    </row>
    <row r="670" spans="1:7" ht="15" customHeight="1">
      <c r="A670" s="424"/>
      <c r="B670" s="424"/>
      <c r="C670" s="424"/>
      <c r="D670" s="424"/>
      <c r="E670" s="424"/>
      <c r="F670" s="424"/>
      <c r="G670" s="424"/>
    </row>
    <row r="671" spans="1:7" ht="15" customHeight="1">
      <c r="A671" s="424"/>
      <c r="B671" s="424"/>
      <c r="C671" s="424"/>
      <c r="D671" s="424"/>
      <c r="E671" s="424"/>
      <c r="F671" s="424"/>
      <c r="G671" s="424"/>
    </row>
    <row r="672" spans="1:7" ht="15" customHeight="1">
      <c r="A672" s="424"/>
      <c r="B672" s="424"/>
      <c r="C672" s="424"/>
      <c r="D672" s="424"/>
      <c r="E672" s="424"/>
      <c r="F672" s="424"/>
      <c r="G672" s="424"/>
    </row>
    <row r="673" spans="1:7" ht="15" customHeight="1">
      <c r="A673" s="424"/>
      <c r="B673" s="424"/>
      <c r="C673" s="424"/>
      <c r="D673" s="424"/>
      <c r="E673" s="424"/>
      <c r="F673" s="424"/>
      <c r="G673" s="424"/>
    </row>
    <row r="674" spans="1:7" ht="15" customHeight="1">
      <c r="A674" s="424"/>
      <c r="B674" s="424"/>
      <c r="C674" s="424"/>
      <c r="D674" s="424"/>
      <c r="E674" s="424"/>
      <c r="F674" s="424"/>
      <c r="G674" s="424"/>
    </row>
    <row r="675" spans="1:7" ht="15" customHeight="1">
      <c r="A675" s="424"/>
      <c r="B675" s="424"/>
      <c r="C675" s="424"/>
      <c r="D675" s="424"/>
      <c r="E675" s="424"/>
      <c r="F675" s="424"/>
      <c r="G675" s="424"/>
    </row>
    <row r="676" spans="1:7" ht="15" customHeight="1">
      <c r="A676" s="424"/>
      <c r="B676" s="424"/>
      <c r="C676" s="424"/>
      <c r="D676" s="424"/>
      <c r="E676" s="424"/>
      <c r="F676" s="424"/>
      <c r="G676" s="424"/>
    </row>
    <row r="677" spans="1:7" ht="15" customHeight="1">
      <c r="A677" s="424"/>
      <c r="B677" s="424"/>
      <c r="C677" s="424"/>
      <c r="D677" s="424"/>
      <c r="E677" s="424"/>
      <c r="F677" s="424"/>
      <c r="G677" s="424"/>
    </row>
    <row r="678" spans="1:7" ht="15" customHeight="1">
      <c r="A678" s="424"/>
      <c r="B678" s="424"/>
      <c r="C678" s="424"/>
      <c r="D678" s="424"/>
      <c r="E678" s="424"/>
      <c r="F678" s="424"/>
      <c r="G678" s="424"/>
    </row>
    <row r="679" spans="1:7" ht="15" customHeight="1">
      <c r="A679" s="424"/>
      <c r="B679" s="424"/>
      <c r="C679" s="424"/>
      <c r="D679" s="424"/>
      <c r="E679" s="424"/>
      <c r="F679" s="424"/>
      <c r="G679" s="424"/>
    </row>
    <row r="680" spans="1:7" ht="15" customHeight="1">
      <c r="A680" s="424"/>
      <c r="B680" s="424"/>
      <c r="C680" s="424"/>
      <c r="D680" s="424"/>
      <c r="E680" s="424"/>
      <c r="F680" s="424"/>
      <c r="G680" s="424"/>
    </row>
    <row r="681" spans="1:7" ht="15" customHeight="1">
      <c r="A681" s="424"/>
      <c r="B681" s="424"/>
      <c r="C681" s="424"/>
      <c r="D681" s="424"/>
      <c r="E681" s="424"/>
      <c r="F681" s="424"/>
      <c r="G681" s="424"/>
    </row>
    <row r="682" spans="1:7" ht="15" customHeight="1">
      <c r="A682" s="424"/>
      <c r="B682" s="424"/>
      <c r="C682" s="424"/>
      <c r="D682" s="424"/>
      <c r="E682" s="424"/>
      <c r="F682" s="424"/>
      <c r="G682" s="424"/>
    </row>
    <row r="683" spans="1:7" ht="15" customHeight="1">
      <c r="A683" s="424"/>
      <c r="B683" s="424"/>
      <c r="C683" s="424"/>
      <c r="D683" s="424"/>
      <c r="E683" s="424"/>
      <c r="F683" s="424"/>
      <c r="G683" s="424"/>
    </row>
    <row r="684" spans="1:7" ht="15" customHeight="1">
      <c r="A684" s="424"/>
      <c r="B684" s="424"/>
      <c r="C684" s="424"/>
      <c r="D684" s="424"/>
      <c r="E684" s="424"/>
      <c r="F684" s="424"/>
      <c r="G684" s="424"/>
    </row>
    <row r="685" spans="1:7" ht="15" customHeight="1">
      <c r="A685" s="424"/>
      <c r="B685" s="424"/>
      <c r="C685" s="424"/>
      <c r="D685" s="424"/>
      <c r="E685" s="424"/>
      <c r="F685" s="424"/>
      <c r="G685" s="424"/>
    </row>
    <row r="686" spans="1:7" ht="15" customHeight="1">
      <c r="A686" s="424"/>
      <c r="B686" s="424"/>
      <c r="C686" s="424"/>
      <c r="D686" s="424"/>
      <c r="E686" s="424"/>
      <c r="F686" s="424"/>
      <c r="G686" s="424"/>
    </row>
    <row r="687" spans="1:7" ht="15" customHeight="1">
      <c r="A687" s="424"/>
      <c r="B687" s="424"/>
      <c r="C687" s="424"/>
      <c r="D687" s="424"/>
      <c r="E687" s="424"/>
      <c r="F687" s="424"/>
      <c r="G687" s="424"/>
    </row>
    <row r="688" spans="1:7" ht="15" customHeight="1">
      <c r="A688" s="424"/>
      <c r="B688" s="424"/>
      <c r="C688" s="424"/>
      <c r="D688" s="424"/>
      <c r="E688" s="424"/>
      <c r="F688" s="424"/>
      <c r="G688" s="424"/>
    </row>
    <row r="689" spans="1:7" ht="15" customHeight="1">
      <c r="A689" s="424"/>
      <c r="B689" s="424"/>
      <c r="C689" s="424"/>
      <c r="D689" s="424"/>
      <c r="E689" s="424"/>
      <c r="F689" s="424"/>
      <c r="G689" s="424"/>
    </row>
    <row r="690" spans="1:7" ht="15" customHeight="1">
      <c r="A690" s="424"/>
      <c r="B690" s="424"/>
      <c r="C690" s="424"/>
      <c r="D690" s="424"/>
      <c r="E690" s="424"/>
      <c r="F690" s="424"/>
      <c r="G690" s="424"/>
    </row>
    <row r="691" spans="1:7" ht="15" customHeight="1">
      <c r="A691" s="424"/>
      <c r="B691" s="424"/>
      <c r="C691" s="424"/>
      <c r="D691" s="424"/>
      <c r="E691" s="424"/>
      <c r="F691" s="424"/>
      <c r="G691" s="424"/>
    </row>
    <row r="692" spans="1:7" ht="15" customHeight="1">
      <c r="A692" s="424"/>
      <c r="B692" s="424"/>
      <c r="C692" s="424"/>
      <c r="D692" s="424"/>
      <c r="E692" s="424"/>
      <c r="F692" s="424"/>
      <c r="G692" s="424"/>
    </row>
    <row r="693" spans="1:7" ht="15" customHeight="1">
      <c r="A693" s="424"/>
      <c r="B693" s="424"/>
      <c r="C693" s="424"/>
      <c r="D693" s="424"/>
      <c r="E693" s="424"/>
      <c r="F693" s="424"/>
      <c r="G693" s="424"/>
    </row>
    <row r="694" spans="1:7" ht="15" customHeight="1">
      <c r="A694" s="424"/>
      <c r="B694" s="424"/>
      <c r="C694" s="424"/>
      <c r="D694" s="424"/>
      <c r="E694" s="424"/>
      <c r="F694" s="424"/>
      <c r="G694" s="424"/>
    </row>
    <row r="695" spans="1:7" ht="15" customHeight="1">
      <c r="A695" s="424"/>
      <c r="B695" s="424"/>
      <c r="C695" s="424"/>
      <c r="D695" s="424"/>
      <c r="E695" s="424"/>
      <c r="F695" s="424"/>
      <c r="G695" s="424"/>
    </row>
    <row r="696" spans="1:7" ht="15" customHeight="1">
      <c r="A696" s="424"/>
      <c r="B696" s="424"/>
      <c r="C696" s="424"/>
      <c r="D696" s="424"/>
      <c r="E696" s="424"/>
      <c r="F696" s="424"/>
      <c r="G696" s="424"/>
    </row>
    <row r="697" spans="1:7" ht="15" customHeight="1">
      <c r="A697" s="424"/>
      <c r="B697" s="424"/>
      <c r="C697" s="424"/>
      <c r="D697" s="424"/>
      <c r="E697" s="424"/>
      <c r="F697" s="424"/>
      <c r="G697" s="424"/>
    </row>
    <row r="698" spans="1:7" ht="15" customHeight="1">
      <c r="A698" s="424"/>
      <c r="B698" s="424"/>
      <c r="C698" s="424"/>
      <c r="D698" s="424"/>
      <c r="E698" s="424"/>
      <c r="F698" s="424"/>
      <c r="G698" s="424"/>
    </row>
    <row r="699" spans="1:7" ht="15" customHeight="1">
      <c r="A699" s="424"/>
      <c r="B699" s="424"/>
      <c r="C699" s="424"/>
      <c r="D699" s="424"/>
      <c r="E699" s="424"/>
      <c r="F699" s="424"/>
      <c r="G699" s="424"/>
    </row>
    <row r="700" spans="1:7" ht="15" customHeight="1">
      <c r="A700" s="424"/>
      <c r="B700" s="424"/>
      <c r="C700" s="424"/>
      <c r="D700" s="424"/>
      <c r="E700" s="424"/>
      <c r="F700" s="424"/>
      <c r="G700" s="424"/>
    </row>
    <row r="701" spans="1:7" ht="15" customHeight="1">
      <c r="A701" s="424"/>
      <c r="B701" s="424"/>
      <c r="C701" s="424"/>
      <c r="D701" s="424"/>
      <c r="E701" s="424"/>
      <c r="F701" s="424"/>
      <c r="G701" s="424"/>
    </row>
    <row r="702" spans="1:7" ht="15" customHeight="1">
      <c r="A702" s="424"/>
      <c r="B702" s="424"/>
      <c r="C702" s="424"/>
      <c r="D702" s="424"/>
      <c r="E702" s="424"/>
      <c r="F702" s="424"/>
      <c r="G702" s="424"/>
    </row>
    <row r="703" spans="1:7" ht="15" customHeight="1">
      <c r="A703" s="424"/>
      <c r="B703" s="424"/>
      <c r="C703" s="424"/>
      <c r="D703" s="424"/>
      <c r="E703" s="424"/>
      <c r="F703" s="424"/>
      <c r="G703" s="424"/>
    </row>
    <row r="704" spans="1:7" ht="15" customHeight="1">
      <c r="A704" s="424"/>
      <c r="B704" s="424"/>
      <c r="C704" s="424"/>
      <c r="D704" s="424"/>
      <c r="E704" s="424"/>
      <c r="F704" s="424"/>
      <c r="G704" s="424"/>
    </row>
    <row r="705" spans="1:7" ht="15" customHeight="1">
      <c r="A705" s="424"/>
      <c r="B705" s="424"/>
      <c r="C705" s="424"/>
      <c r="D705" s="424"/>
      <c r="E705" s="424"/>
      <c r="F705" s="424"/>
      <c r="G705" s="424"/>
    </row>
    <row r="706" spans="1:7" ht="15" customHeight="1">
      <c r="A706" s="424"/>
      <c r="B706" s="424"/>
      <c r="C706" s="424"/>
      <c r="D706" s="424"/>
      <c r="E706" s="424"/>
      <c r="F706" s="424"/>
      <c r="G706" s="424"/>
    </row>
    <row r="707" spans="1:7" ht="15" customHeight="1">
      <c r="A707" s="424"/>
      <c r="B707" s="424"/>
      <c r="C707" s="424"/>
      <c r="D707" s="424"/>
      <c r="E707" s="424"/>
      <c r="F707" s="424"/>
      <c r="G707" s="424"/>
    </row>
    <row r="708" spans="1:7" ht="15" customHeight="1">
      <c r="A708" s="424"/>
      <c r="B708" s="424"/>
      <c r="C708" s="424"/>
      <c r="D708" s="424"/>
      <c r="E708" s="424"/>
      <c r="F708" s="424"/>
      <c r="G708" s="424"/>
    </row>
    <row r="709" spans="1:7" ht="15" customHeight="1">
      <c r="A709" s="424"/>
      <c r="B709" s="424"/>
      <c r="C709" s="424"/>
      <c r="D709" s="424"/>
      <c r="E709" s="424"/>
      <c r="F709" s="424"/>
      <c r="G709" s="424"/>
    </row>
    <row r="710" spans="1:7" ht="15" customHeight="1">
      <c r="A710" s="424"/>
      <c r="B710" s="424"/>
      <c r="C710" s="424"/>
      <c r="D710" s="424"/>
      <c r="E710" s="424"/>
      <c r="F710" s="424"/>
      <c r="G710" s="424"/>
    </row>
    <row r="711" spans="1:7" ht="15" customHeight="1">
      <c r="A711" s="424"/>
      <c r="B711" s="424"/>
      <c r="C711" s="424"/>
      <c r="D711" s="424"/>
      <c r="E711" s="424"/>
      <c r="F711" s="424"/>
      <c r="G711" s="424"/>
    </row>
    <row r="712" spans="1:7" ht="15" customHeight="1">
      <c r="A712" s="424"/>
      <c r="B712" s="424"/>
      <c r="C712" s="424"/>
      <c r="D712" s="424"/>
      <c r="E712" s="424"/>
      <c r="F712" s="424"/>
      <c r="G712" s="424"/>
    </row>
    <row r="713" spans="1:7" ht="15" customHeight="1">
      <c r="A713" s="424"/>
      <c r="B713" s="424"/>
      <c r="C713" s="424"/>
      <c r="D713" s="424"/>
      <c r="E713" s="424"/>
      <c r="F713" s="424"/>
      <c r="G713" s="424"/>
    </row>
    <row r="714" spans="1:7" ht="15" customHeight="1">
      <c r="A714" s="424"/>
      <c r="B714" s="424"/>
      <c r="C714" s="424"/>
      <c r="D714" s="424"/>
      <c r="E714" s="424"/>
      <c r="F714" s="424"/>
      <c r="G714" s="424"/>
    </row>
    <row r="715" spans="1:7" ht="15" customHeight="1">
      <c r="A715" s="424"/>
      <c r="B715" s="424"/>
      <c r="C715" s="424"/>
      <c r="D715" s="424"/>
      <c r="E715" s="424"/>
      <c r="F715" s="424"/>
      <c r="G715" s="424"/>
    </row>
    <row r="716" spans="1:7" ht="15" customHeight="1">
      <c r="A716" s="424"/>
      <c r="B716" s="424"/>
      <c r="C716" s="424"/>
      <c r="D716" s="424"/>
      <c r="E716" s="424"/>
      <c r="F716" s="424"/>
      <c r="G716" s="424"/>
    </row>
    <row r="717" spans="1:7" ht="15" customHeight="1">
      <c r="A717" s="424"/>
      <c r="B717" s="424"/>
      <c r="C717" s="424"/>
      <c r="D717" s="424"/>
      <c r="E717" s="424"/>
      <c r="F717" s="424"/>
      <c r="G717" s="424"/>
    </row>
    <row r="718" spans="1:7" ht="15" customHeight="1">
      <c r="A718" s="424"/>
      <c r="B718" s="424"/>
      <c r="C718" s="424"/>
      <c r="D718" s="424"/>
      <c r="E718" s="424"/>
      <c r="F718" s="424"/>
      <c r="G718" s="424"/>
    </row>
    <row r="719" spans="1:7" ht="15" customHeight="1">
      <c r="A719" s="424"/>
      <c r="B719" s="424"/>
      <c r="C719" s="424"/>
      <c r="D719" s="424"/>
      <c r="E719" s="424"/>
      <c r="F719" s="424"/>
      <c r="G719" s="424"/>
    </row>
    <row r="720" spans="1:7" ht="15" customHeight="1">
      <c r="A720" s="424"/>
      <c r="B720" s="424"/>
      <c r="C720" s="424"/>
      <c r="D720" s="424"/>
      <c r="E720" s="424"/>
      <c r="F720" s="424"/>
      <c r="G720" s="424"/>
    </row>
    <row r="721" spans="1:7" ht="15" customHeight="1">
      <c r="A721" s="424"/>
      <c r="B721" s="424"/>
      <c r="C721" s="424"/>
      <c r="D721" s="424"/>
      <c r="E721" s="424"/>
      <c r="F721" s="424"/>
      <c r="G721" s="424"/>
    </row>
    <row r="722" spans="1:7" ht="15" customHeight="1">
      <c r="A722" s="424"/>
      <c r="B722" s="424"/>
      <c r="C722" s="424"/>
      <c r="D722" s="424"/>
      <c r="E722" s="424"/>
      <c r="F722" s="424"/>
      <c r="G722" s="424"/>
    </row>
    <row r="723" spans="1:7" ht="15" customHeight="1">
      <c r="A723" s="424"/>
      <c r="B723" s="424"/>
      <c r="C723" s="424"/>
      <c r="D723" s="424"/>
      <c r="E723" s="424"/>
      <c r="F723" s="424"/>
      <c r="G723" s="424"/>
    </row>
    <row r="724" spans="1:7" ht="15" customHeight="1">
      <c r="A724" s="424"/>
      <c r="B724" s="424"/>
      <c r="C724" s="424"/>
      <c r="D724" s="424"/>
      <c r="E724" s="424"/>
      <c r="F724" s="424"/>
      <c r="G724" s="424"/>
    </row>
    <row r="725" spans="1:7" ht="15" customHeight="1">
      <c r="A725" s="424"/>
      <c r="B725" s="424"/>
      <c r="C725" s="424"/>
      <c r="D725" s="424"/>
      <c r="E725" s="424"/>
      <c r="F725" s="424"/>
      <c r="G725" s="424"/>
    </row>
    <row r="726" spans="1:7" ht="15" customHeight="1">
      <c r="A726" s="424"/>
      <c r="B726" s="424"/>
      <c r="C726" s="424"/>
      <c r="D726" s="424"/>
      <c r="E726" s="424"/>
      <c r="F726" s="424"/>
      <c r="G726" s="424"/>
    </row>
    <row r="727" spans="1:7" ht="15" customHeight="1">
      <c r="A727" s="424"/>
      <c r="B727" s="424"/>
      <c r="C727" s="424"/>
      <c r="D727" s="424"/>
      <c r="E727" s="424"/>
      <c r="F727" s="424"/>
      <c r="G727" s="424"/>
    </row>
    <row r="728" spans="1:7" ht="15" customHeight="1">
      <c r="A728" s="424"/>
      <c r="B728" s="424"/>
      <c r="C728" s="424"/>
      <c r="D728" s="424"/>
      <c r="E728" s="424"/>
      <c r="F728" s="424"/>
      <c r="G728" s="424"/>
    </row>
    <row r="729" spans="1:7" ht="15" customHeight="1">
      <c r="A729" s="424"/>
      <c r="B729" s="424"/>
      <c r="C729" s="424"/>
      <c r="D729" s="424"/>
      <c r="E729" s="424"/>
      <c r="F729" s="424"/>
      <c r="G729" s="424"/>
    </row>
    <row r="730" spans="1:7" ht="15" customHeight="1">
      <c r="A730" s="424"/>
      <c r="B730" s="424"/>
      <c r="C730" s="424"/>
      <c r="D730" s="424"/>
      <c r="E730" s="424"/>
      <c r="F730" s="424"/>
      <c r="G730" s="424"/>
    </row>
    <row r="731" spans="1:7" ht="15" customHeight="1">
      <c r="A731" s="424"/>
      <c r="B731" s="424"/>
      <c r="C731" s="424"/>
      <c r="D731" s="424"/>
      <c r="E731" s="424"/>
      <c r="F731" s="424"/>
      <c r="G731" s="424"/>
    </row>
    <row r="732" spans="1:7" ht="15" customHeight="1">
      <c r="A732" s="424"/>
      <c r="B732" s="424"/>
      <c r="C732" s="424"/>
      <c r="D732" s="424"/>
      <c r="E732" s="424"/>
      <c r="F732" s="424"/>
      <c r="G732" s="424"/>
    </row>
    <row r="733" spans="1:7" ht="15" customHeight="1">
      <c r="A733" s="424"/>
      <c r="B733" s="424"/>
      <c r="C733" s="424"/>
      <c r="D733" s="424"/>
      <c r="E733" s="424"/>
      <c r="F733" s="424"/>
      <c r="G733" s="424"/>
    </row>
    <row r="734" spans="1:7" ht="15" customHeight="1">
      <c r="A734" s="424"/>
      <c r="B734" s="424"/>
      <c r="C734" s="424"/>
      <c r="D734" s="424"/>
      <c r="E734" s="424"/>
      <c r="F734" s="424"/>
      <c r="G734" s="424"/>
    </row>
    <row r="735" spans="1:7" ht="15" customHeight="1">
      <c r="A735" s="424"/>
      <c r="B735" s="424"/>
      <c r="C735" s="424"/>
      <c r="D735" s="424"/>
      <c r="E735" s="424"/>
      <c r="F735" s="424"/>
      <c r="G735" s="424"/>
    </row>
    <row r="736" spans="1:7" ht="15" customHeight="1">
      <c r="A736" s="424"/>
      <c r="B736" s="424"/>
      <c r="C736" s="424"/>
      <c r="D736" s="424"/>
      <c r="E736" s="424"/>
      <c r="F736" s="424"/>
      <c r="G736" s="424"/>
    </row>
    <row r="737" spans="1:7" ht="15" customHeight="1">
      <c r="A737" s="424"/>
      <c r="B737" s="424"/>
      <c r="C737" s="424"/>
      <c r="D737" s="424"/>
      <c r="E737" s="424"/>
      <c r="F737" s="424"/>
      <c r="G737" s="424"/>
    </row>
    <row r="738" spans="1:7" ht="15" customHeight="1">
      <c r="A738" s="424"/>
      <c r="B738" s="424"/>
      <c r="C738" s="424"/>
      <c r="D738" s="424"/>
      <c r="E738" s="424"/>
      <c r="F738" s="424"/>
      <c r="G738" s="424"/>
    </row>
    <row r="739" spans="1:7" ht="15" customHeight="1">
      <c r="A739" s="424"/>
      <c r="B739" s="424"/>
      <c r="C739" s="424"/>
      <c r="D739" s="424"/>
      <c r="E739" s="424"/>
      <c r="F739" s="424"/>
      <c r="G739" s="424"/>
    </row>
    <row r="740" spans="1:7" ht="15" customHeight="1">
      <c r="A740" s="424"/>
      <c r="B740" s="424"/>
      <c r="C740" s="424"/>
      <c r="D740" s="424"/>
      <c r="E740" s="424"/>
      <c r="F740" s="424"/>
      <c r="G740" s="424"/>
    </row>
    <row r="741" spans="1:7" ht="15" customHeight="1">
      <c r="A741" s="424"/>
      <c r="B741" s="424"/>
      <c r="C741" s="424"/>
      <c r="D741" s="424"/>
      <c r="E741" s="424"/>
      <c r="F741" s="424"/>
      <c r="G741" s="424"/>
    </row>
    <row r="742" spans="1:7" ht="15" customHeight="1">
      <c r="A742" s="424"/>
      <c r="B742" s="424"/>
      <c r="C742" s="424"/>
      <c r="D742" s="424"/>
      <c r="E742" s="424"/>
      <c r="F742" s="424"/>
      <c r="G742" s="424"/>
    </row>
    <row r="743" spans="1:7" ht="15" customHeight="1">
      <c r="A743" s="424"/>
      <c r="B743" s="424"/>
      <c r="C743" s="424"/>
      <c r="D743" s="424"/>
      <c r="E743" s="424"/>
      <c r="F743" s="424"/>
      <c r="G743" s="424"/>
    </row>
    <row r="744" spans="1:7" ht="15" customHeight="1">
      <c r="A744" s="424"/>
      <c r="B744" s="424"/>
      <c r="C744" s="424"/>
      <c r="D744" s="424"/>
      <c r="E744" s="424"/>
      <c r="F744" s="424"/>
      <c r="G744" s="424"/>
    </row>
    <row r="745" spans="1:7" ht="15" customHeight="1">
      <c r="A745" s="424"/>
      <c r="B745" s="424"/>
      <c r="C745" s="424"/>
      <c r="D745" s="424"/>
      <c r="E745" s="424"/>
      <c r="F745" s="424"/>
      <c r="G745" s="424"/>
    </row>
    <row r="746" spans="1:7" ht="15" customHeight="1">
      <c r="A746" s="424"/>
      <c r="B746" s="424"/>
      <c r="C746" s="424"/>
      <c r="D746" s="424"/>
      <c r="E746" s="424"/>
      <c r="F746" s="424"/>
      <c r="G746" s="424"/>
    </row>
    <row r="747" spans="1:7" ht="15" customHeight="1">
      <c r="A747" s="424"/>
      <c r="B747" s="424"/>
      <c r="C747" s="424"/>
      <c r="D747" s="424"/>
      <c r="E747" s="424"/>
      <c r="F747" s="424"/>
      <c r="G747" s="424"/>
    </row>
    <row r="748" spans="1:7" ht="15" customHeight="1">
      <c r="A748" s="424"/>
      <c r="B748" s="424"/>
      <c r="C748" s="424"/>
      <c r="D748" s="424"/>
      <c r="E748" s="424"/>
      <c r="F748" s="424"/>
      <c r="G748" s="424"/>
    </row>
    <row r="749" spans="1:7" ht="15" customHeight="1">
      <c r="A749" s="424"/>
      <c r="B749" s="424"/>
      <c r="C749" s="424"/>
      <c r="D749" s="424"/>
      <c r="E749" s="424"/>
      <c r="F749" s="424"/>
      <c r="G749" s="424"/>
    </row>
    <row r="750" spans="1:7" ht="15" customHeight="1">
      <c r="A750" s="424"/>
      <c r="B750" s="424"/>
      <c r="C750" s="424"/>
      <c r="D750" s="424"/>
      <c r="E750" s="424"/>
      <c r="F750" s="424"/>
      <c r="G750" s="424"/>
    </row>
    <row r="751" spans="1:7" ht="15" customHeight="1">
      <c r="A751" s="424"/>
      <c r="B751" s="424"/>
      <c r="C751" s="424"/>
      <c r="D751" s="424"/>
      <c r="E751" s="424"/>
      <c r="F751" s="424"/>
      <c r="G751" s="424"/>
    </row>
    <row r="752" spans="1:7" ht="15" customHeight="1">
      <c r="A752" s="424"/>
      <c r="B752" s="424"/>
      <c r="C752" s="424"/>
      <c r="D752" s="424"/>
      <c r="E752" s="424"/>
      <c r="F752" s="424"/>
      <c r="G752" s="424"/>
    </row>
    <row r="753" spans="1:7" ht="15" customHeight="1">
      <c r="A753" s="424"/>
      <c r="B753" s="424"/>
      <c r="C753" s="424"/>
      <c r="D753" s="424"/>
      <c r="E753" s="424"/>
      <c r="F753" s="424"/>
      <c r="G753" s="424"/>
    </row>
    <row r="754" spans="1:7" ht="15" customHeight="1">
      <c r="A754" s="424"/>
      <c r="B754" s="424"/>
      <c r="C754" s="424"/>
      <c r="D754" s="424"/>
      <c r="E754" s="424"/>
      <c r="F754" s="424"/>
      <c r="G754" s="424"/>
    </row>
    <row r="755" spans="1:7" ht="15" customHeight="1">
      <c r="A755" s="424"/>
      <c r="B755" s="424"/>
      <c r="C755" s="424"/>
      <c r="D755" s="424"/>
      <c r="E755" s="424"/>
      <c r="F755" s="424"/>
      <c r="G755" s="424"/>
    </row>
    <row r="756" spans="1:7" ht="15" customHeight="1">
      <c r="A756" s="424"/>
      <c r="B756" s="424"/>
      <c r="C756" s="424"/>
      <c r="D756" s="424"/>
      <c r="E756" s="424"/>
      <c r="F756" s="424"/>
      <c r="G756" s="424"/>
    </row>
    <row r="757" spans="1:7" ht="15" customHeight="1">
      <c r="A757" s="424"/>
      <c r="B757" s="424"/>
      <c r="C757" s="424"/>
      <c r="D757" s="424"/>
      <c r="E757" s="424"/>
      <c r="F757" s="424"/>
      <c r="G757" s="424"/>
    </row>
    <row r="758" spans="1:7" ht="15" customHeight="1">
      <c r="A758" s="424"/>
      <c r="B758" s="424"/>
      <c r="C758" s="424"/>
      <c r="D758" s="424"/>
      <c r="E758" s="424"/>
      <c r="F758" s="424"/>
      <c r="G758" s="424"/>
    </row>
    <row r="759" spans="1:7" ht="15" customHeight="1">
      <c r="A759" s="424"/>
      <c r="B759" s="424"/>
      <c r="C759" s="424"/>
      <c r="D759" s="424"/>
      <c r="E759" s="424"/>
      <c r="F759" s="424"/>
      <c r="G759" s="424"/>
    </row>
    <row r="760" spans="1:7" ht="15" customHeight="1">
      <c r="A760" s="424"/>
      <c r="B760" s="424"/>
      <c r="C760" s="424"/>
      <c r="D760" s="424"/>
      <c r="E760" s="424"/>
      <c r="F760" s="424"/>
      <c r="G760" s="424"/>
    </row>
    <row r="761" spans="1:7" ht="15" customHeight="1">
      <c r="A761" s="424"/>
      <c r="B761" s="424"/>
      <c r="C761" s="424"/>
      <c r="D761" s="424"/>
      <c r="E761" s="424"/>
      <c r="F761" s="424"/>
      <c r="G761" s="424"/>
    </row>
    <row r="762" spans="1:7" ht="15" customHeight="1">
      <c r="A762" s="424"/>
      <c r="B762" s="424"/>
      <c r="C762" s="424"/>
      <c r="D762" s="424"/>
      <c r="E762" s="424"/>
      <c r="F762" s="424"/>
      <c r="G762" s="424"/>
    </row>
    <row r="763" spans="1:7" ht="15" customHeight="1">
      <c r="A763" s="424"/>
      <c r="B763" s="424"/>
      <c r="C763" s="424"/>
      <c r="D763" s="424"/>
      <c r="E763" s="424"/>
      <c r="F763" s="424"/>
      <c r="G763" s="424"/>
    </row>
    <row r="764" spans="1:7" ht="15" customHeight="1">
      <c r="A764" s="424"/>
      <c r="B764" s="424"/>
      <c r="C764" s="424"/>
      <c r="D764" s="424"/>
      <c r="E764" s="424"/>
      <c r="F764" s="424"/>
      <c r="G764" s="424"/>
    </row>
    <row r="765" spans="1:7" ht="15" customHeight="1">
      <c r="A765" s="424"/>
      <c r="B765" s="424"/>
      <c r="C765" s="424"/>
      <c r="D765" s="424"/>
      <c r="E765" s="424"/>
      <c r="F765" s="424"/>
      <c r="G765" s="424"/>
    </row>
    <row r="766" spans="1:7" ht="15" customHeight="1">
      <c r="A766" s="424"/>
      <c r="B766" s="424"/>
      <c r="C766" s="424"/>
      <c r="D766" s="424"/>
      <c r="E766" s="424"/>
      <c r="F766" s="424"/>
      <c r="G766" s="424"/>
    </row>
    <row r="767" spans="1:7" ht="15" customHeight="1">
      <c r="A767" s="424"/>
      <c r="B767" s="424"/>
      <c r="C767" s="424"/>
      <c r="D767" s="424"/>
      <c r="E767" s="424"/>
      <c r="F767" s="424"/>
      <c r="G767" s="424"/>
    </row>
    <row r="768" spans="1:7" ht="15" customHeight="1">
      <c r="A768" s="424"/>
      <c r="B768" s="424"/>
      <c r="C768" s="424"/>
      <c r="D768" s="424"/>
      <c r="E768" s="424"/>
      <c r="F768" s="424"/>
      <c r="G768" s="424"/>
    </row>
    <row r="769" spans="1:7" ht="15" customHeight="1">
      <c r="A769" s="424"/>
      <c r="B769" s="424"/>
      <c r="C769" s="424"/>
      <c r="D769" s="424"/>
      <c r="E769" s="424"/>
      <c r="F769" s="424"/>
      <c r="G769" s="424"/>
    </row>
    <row r="770" spans="1:7" ht="15" customHeight="1">
      <c r="A770" s="424"/>
      <c r="B770" s="424"/>
      <c r="C770" s="424"/>
      <c r="D770" s="424"/>
      <c r="E770" s="424"/>
      <c r="F770" s="424"/>
      <c r="G770" s="424"/>
    </row>
    <row r="771" spans="1:7" ht="15" customHeight="1">
      <c r="A771" s="424"/>
      <c r="B771" s="424"/>
      <c r="C771" s="424"/>
      <c r="D771" s="424"/>
      <c r="E771" s="424"/>
      <c r="F771" s="424"/>
      <c r="G771" s="424"/>
    </row>
    <row r="772" spans="1:7" ht="15" customHeight="1">
      <c r="A772" s="424"/>
      <c r="B772" s="424"/>
      <c r="C772" s="424"/>
      <c r="D772" s="424"/>
      <c r="E772" s="424"/>
      <c r="F772" s="424"/>
      <c r="G772" s="424"/>
    </row>
    <row r="773" spans="1:7" ht="15" customHeight="1">
      <c r="A773" s="424"/>
      <c r="B773" s="424"/>
      <c r="C773" s="424"/>
      <c r="D773" s="424"/>
      <c r="E773" s="424"/>
      <c r="F773" s="424"/>
      <c r="G773" s="424"/>
    </row>
    <row r="774" spans="1:7" ht="15" customHeight="1">
      <c r="A774" s="424"/>
      <c r="B774" s="424"/>
      <c r="C774" s="424"/>
      <c r="D774" s="424"/>
      <c r="E774" s="424"/>
      <c r="F774" s="424"/>
      <c r="G774" s="424"/>
    </row>
    <row r="775" spans="1:7" ht="15" customHeight="1">
      <c r="A775" s="424"/>
      <c r="B775" s="424"/>
      <c r="C775" s="424"/>
      <c r="D775" s="424"/>
      <c r="E775" s="424"/>
      <c r="F775" s="424"/>
      <c r="G775" s="424"/>
    </row>
    <row r="776" spans="1:7" ht="15" customHeight="1">
      <c r="A776" s="424"/>
      <c r="B776" s="424"/>
      <c r="C776" s="424"/>
      <c r="D776" s="424"/>
      <c r="E776" s="424"/>
      <c r="F776" s="424"/>
      <c r="G776" s="424"/>
    </row>
    <row r="777" spans="1:7" ht="15" customHeight="1">
      <c r="A777" s="424"/>
      <c r="B777" s="424"/>
      <c r="C777" s="424"/>
      <c r="D777" s="424"/>
      <c r="E777" s="424"/>
      <c r="F777" s="424"/>
      <c r="G777" s="424"/>
    </row>
    <row r="778" spans="1:7" ht="15" customHeight="1">
      <c r="A778" s="424"/>
      <c r="B778" s="424"/>
      <c r="C778" s="424"/>
      <c r="D778" s="424"/>
      <c r="E778" s="424"/>
      <c r="F778" s="424"/>
      <c r="G778" s="424"/>
    </row>
    <row r="779" spans="1:7" ht="15" customHeight="1">
      <c r="A779" s="424"/>
      <c r="B779" s="424"/>
      <c r="C779" s="424"/>
      <c r="D779" s="424"/>
      <c r="E779" s="424"/>
      <c r="F779" s="424"/>
      <c r="G779" s="424"/>
    </row>
    <row r="780" spans="1:7" ht="15" customHeight="1">
      <c r="A780" s="424"/>
      <c r="B780" s="424"/>
      <c r="C780" s="424"/>
      <c r="D780" s="424"/>
      <c r="E780" s="424"/>
      <c r="F780" s="424"/>
      <c r="G780" s="424"/>
    </row>
    <row r="781" spans="1:7" ht="15" customHeight="1">
      <c r="A781" s="424"/>
      <c r="B781" s="424"/>
      <c r="C781" s="424"/>
      <c r="D781" s="424"/>
      <c r="E781" s="424"/>
      <c r="F781" s="424"/>
      <c r="G781" s="424"/>
    </row>
    <row r="782" spans="1:7" ht="15" customHeight="1">
      <c r="A782" s="424"/>
      <c r="B782" s="424"/>
      <c r="C782" s="424"/>
      <c r="D782" s="424"/>
      <c r="E782" s="424"/>
      <c r="F782" s="424"/>
      <c r="G782" s="424"/>
    </row>
    <row r="783" spans="1:7" ht="15" customHeight="1">
      <c r="A783" s="424"/>
      <c r="B783" s="424"/>
      <c r="C783" s="424"/>
      <c r="D783" s="424"/>
      <c r="E783" s="424"/>
      <c r="F783" s="424"/>
      <c r="G783" s="424"/>
    </row>
    <row r="784" spans="1:7" ht="15" customHeight="1">
      <c r="A784" s="424"/>
      <c r="B784" s="424"/>
      <c r="C784" s="424"/>
      <c r="D784" s="424"/>
      <c r="E784" s="424"/>
      <c r="F784" s="424"/>
      <c r="G784" s="424"/>
    </row>
    <row r="785" spans="1:7" ht="15" customHeight="1">
      <c r="A785" s="424"/>
      <c r="B785" s="424"/>
      <c r="C785" s="424"/>
      <c r="D785" s="424"/>
      <c r="E785" s="424"/>
      <c r="F785" s="424"/>
      <c r="G785" s="424"/>
    </row>
    <row r="786" spans="1:7" ht="15" customHeight="1">
      <c r="A786" s="424"/>
      <c r="B786" s="424"/>
      <c r="C786" s="424"/>
      <c r="D786" s="424"/>
      <c r="E786" s="424"/>
      <c r="F786" s="424"/>
      <c r="G786" s="424"/>
    </row>
    <row r="787" spans="1:7" ht="15" customHeight="1">
      <c r="A787" s="424"/>
      <c r="B787" s="424"/>
      <c r="C787" s="424"/>
      <c r="D787" s="424"/>
      <c r="E787" s="424"/>
      <c r="F787" s="424"/>
      <c r="G787" s="424"/>
    </row>
    <row r="788" spans="1:7" ht="15" customHeight="1">
      <c r="A788" s="424"/>
      <c r="B788" s="424"/>
      <c r="C788" s="424"/>
      <c r="D788" s="424"/>
      <c r="E788" s="424"/>
      <c r="F788" s="424"/>
      <c r="G788" s="424"/>
    </row>
    <row r="789" spans="1:7" ht="15" customHeight="1">
      <c r="A789" s="424"/>
      <c r="B789" s="424"/>
      <c r="C789" s="424"/>
      <c r="D789" s="424"/>
      <c r="E789" s="424"/>
      <c r="F789" s="424"/>
      <c r="G789" s="424"/>
    </row>
    <row r="790" spans="1:7" ht="15" customHeight="1">
      <c r="A790" s="424"/>
      <c r="B790" s="424"/>
      <c r="C790" s="424"/>
      <c r="D790" s="424"/>
      <c r="E790" s="424"/>
      <c r="F790" s="424"/>
      <c r="G790" s="424"/>
    </row>
    <row r="791" spans="1:7" ht="15" customHeight="1">
      <c r="A791" s="424"/>
      <c r="B791" s="424"/>
      <c r="C791" s="424"/>
      <c r="D791" s="424"/>
      <c r="E791" s="424"/>
      <c r="F791" s="424"/>
      <c r="G791" s="424"/>
    </row>
    <row r="792" spans="1:7" ht="15" customHeight="1">
      <c r="A792" s="424"/>
      <c r="B792" s="424"/>
      <c r="C792" s="424"/>
      <c r="D792" s="424"/>
      <c r="E792" s="424"/>
      <c r="F792" s="424"/>
      <c r="G792" s="424"/>
    </row>
    <row r="793" spans="1:7" ht="15" customHeight="1">
      <c r="A793" s="424"/>
      <c r="B793" s="424"/>
      <c r="C793" s="424"/>
      <c r="D793" s="424"/>
      <c r="E793" s="424"/>
      <c r="F793" s="424"/>
      <c r="G793" s="424"/>
    </row>
    <row r="794" spans="1:7" ht="15" customHeight="1">
      <c r="A794" s="424"/>
      <c r="B794" s="424"/>
      <c r="C794" s="424"/>
      <c r="D794" s="424"/>
      <c r="E794" s="424"/>
      <c r="F794" s="424"/>
      <c r="G794" s="424"/>
    </row>
    <row r="795" spans="1:7" ht="15" customHeight="1">
      <c r="A795" s="424"/>
      <c r="B795" s="424"/>
      <c r="C795" s="424"/>
      <c r="D795" s="424"/>
      <c r="E795" s="424"/>
      <c r="F795" s="424"/>
      <c r="G795" s="424"/>
    </row>
    <row r="796" spans="1:7" ht="15" customHeight="1">
      <c r="A796" s="424"/>
      <c r="B796" s="424"/>
      <c r="C796" s="424"/>
      <c r="D796" s="424"/>
      <c r="E796" s="424"/>
      <c r="F796" s="424"/>
      <c r="G796" s="424"/>
    </row>
    <row r="797" spans="1:7" ht="15" customHeight="1">
      <c r="A797" s="424"/>
      <c r="B797" s="424"/>
      <c r="C797" s="424"/>
      <c r="D797" s="424"/>
      <c r="E797" s="424"/>
      <c r="F797" s="424"/>
      <c r="G797" s="424"/>
    </row>
    <row r="798" spans="1:7" ht="15" customHeight="1">
      <c r="A798" s="424"/>
      <c r="B798" s="424"/>
      <c r="C798" s="424"/>
      <c r="D798" s="424"/>
      <c r="E798" s="424"/>
      <c r="F798" s="424"/>
      <c r="G798" s="424"/>
    </row>
    <row r="799" spans="1:7" ht="15" customHeight="1">
      <c r="A799" s="424"/>
      <c r="B799" s="424"/>
      <c r="C799" s="424"/>
      <c r="D799" s="424"/>
      <c r="E799" s="424"/>
      <c r="F799" s="424"/>
      <c r="G799" s="424"/>
    </row>
    <row r="800" spans="1:7" ht="15" customHeight="1">
      <c r="A800" s="424"/>
      <c r="B800" s="424"/>
      <c r="C800" s="424"/>
      <c r="D800" s="424"/>
      <c r="E800" s="424"/>
      <c r="F800" s="424"/>
      <c r="G800" s="424"/>
    </row>
    <row r="801" spans="1:7" ht="15" customHeight="1">
      <c r="A801" s="424"/>
      <c r="B801" s="424"/>
      <c r="C801" s="424"/>
      <c r="D801" s="424"/>
      <c r="E801" s="424"/>
      <c r="F801" s="424"/>
      <c r="G801" s="424"/>
    </row>
    <row r="802" spans="1:7" ht="15" customHeight="1">
      <c r="A802" s="424"/>
      <c r="B802" s="424"/>
      <c r="C802" s="424"/>
      <c r="D802" s="424"/>
      <c r="E802" s="424"/>
      <c r="F802" s="424"/>
      <c r="G802" s="424"/>
    </row>
    <row r="803" spans="1:7" ht="15" customHeight="1">
      <c r="A803" s="424"/>
      <c r="B803" s="424"/>
      <c r="C803" s="424"/>
      <c r="D803" s="424"/>
      <c r="E803" s="424"/>
      <c r="F803" s="424"/>
      <c r="G803" s="424"/>
    </row>
    <row r="804" spans="1:7" ht="15" customHeight="1">
      <c r="A804" s="424"/>
      <c r="B804" s="424"/>
      <c r="C804" s="424"/>
      <c r="D804" s="424"/>
      <c r="E804" s="424"/>
      <c r="F804" s="424"/>
      <c r="G804" s="424"/>
    </row>
    <row r="805" spans="1:7" ht="15" customHeight="1">
      <c r="A805" s="424"/>
      <c r="B805" s="424"/>
      <c r="C805" s="424"/>
      <c r="D805" s="424"/>
      <c r="E805" s="424"/>
      <c r="F805" s="424"/>
      <c r="G805" s="424"/>
    </row>
    <row r="806" spans="1:7" ht="15" customHeight="1">
      <c r="A806" s="424"/>
      <c r="B806" s="424"/>
      <c r="C806" s="424"/>
      <c r="D806" s="424"/>
      <c r="E806" s="424"/>
      <c r="F806" s="424"/>
      <c r="G806" s="424"/>
    </row>
    <row r="807" spans="1:7" ht="15" customHeight="1">
      <c r="A807" s="424"/>
      <c r="B807" s="424"/>
      <c r="C807" s="424"/>
      <c r="D807" s="424"/>
      <c r="E807" s="424"/>
      <c r="F807" s="424"/>
      <c r="G807" s="424"/>
    </row>
    <row r="808" spans="1:7" ht="15" customHeight="1">
      <c r="A808" s="424"/>
      <c r="B808" s="424"/>
      <c r="C808" s="424"/>
      <c r="D808" s="424"/>
      <c r="E808" s="424"/>
      <c r="F808" s="424"/>
      <c r="G808" s="424"/>
    </row>
    <row r="809" spans="1:7" ht="15" customHeight="1">
      <c r="A809" s="424"/>
      <c r="B809" s="424"/>
      <c r="C809" s="424"/>
      <c r="D809" s="424"/>
      <c r="E809" s="424"/>
      <c r="F809" s="424"/>
      <c r="G809" s="424"/>
    </row>
    <row r="810" spans="1:7" ht="15" customHeight="1">
      <c r="A810" s="424"/>
      <c r="B810" s="424"/>
      <c r="C810" s="424"/>
      <c r="D810" s="424"/>
      <c r="E810" s="424"/>
      <c r="F810" s="424"/>
      <c r="G810" s="424"/>
    </row>
    <row r="811" spans="1:7" ht="15" customHeight="1">
      <c r="A811" s="424"/>
      <c r="B811" s="424"/>
      <c r="C811" s="424"/>
      <c r="D811" s="424"/>
      <c r="E811" s="424"/>
      <c r="F811" s="424"/>
      <c r="G811" s="424"/>
    </row>
    <row r="812" spans="1:7" ht="15" customHeight="1">
      <c r="A812" s="424"/>
      <c r="B812" s="424"/>
      <c r="C812" s="424"/>
      <c r="D812" s="424"/>
      <c r="E812" s="424"/>
      <c r="F812" s="424"/>
      <c r="G812" s="424"/>
    </row>
    <row r="813" spans="1:7" ht="15" customHeight="1">
      <c r="A813" s="424"/>
      <c r="B813" s="424"/>
      <c r="C813" s="424"/>
      <c r="D813" s="424"/>
      <c r="E813" s="424"/>
      <c r="F813" s="424"/>
      <c r="G813" s="424"/>
    </row>
    <row r="814" spans="1:7" ht="15" customHeight="1">
      <c r="A814" s="424"/>
      <c r="B814" s="424"/>
      <c r="C814" s="424"/>
      <c r="D814" s="424"/>
      <c r="E814" s="424"/>
      <c r="F814" s="424"/>
      <c r="G814" s="424"/>
    </row>
    <row r="815" spans="1:7" ht="15" customHeight="1">
      <c r="A815" s="424"/>
      <c r="B815" s="424"/>
      <c r="C815" s="424"/>
      <c r="D815" s="424"/>
      <c r="E815" s="424"/>
      <c r="F815" s="424"/>
      <c r="G815" s="424"/>
    </row>
    <row r="816" spans="1:7" ht="15" customHeight="1">
      <c r="A816" s="424"/>
      <c r="B816" s="424"/>
      <c r="C816" s="424"/>
      <c r="D816" s="424"/>
      <c r="E816" s="424"/>
      <c r="F816" s="424"/>
      <c r="G816" s="424"/>
    </row>
    <row r="817" spans="1:7" ht="15" customHeight="1">
      <c r="A817" s="424"/>
      <c r="B817" s="424"/>
      <c r="C817" s="424"/>
      <c r="D817" s="424"/>
      <c r="E817" s="424"/>
      <c r="F817" s="424"/>
      <c r="G817" s="424"/>
    </row>
    <row r="818" spans="1:7" ht="15" customHeight="1">
      <c r="A818" s="424"/>
      <c r="B818" s="424"/>
      <c r="C818" s="424"/>
      <c r="D818" s="424"/>
      <c r="E818" s="424"/>
      <c r="F818" s="424"/>
      <c r="G818" s="424"/>
    </row>
    <row r="819" spans="1:7" ht="15" customHeight="1">
      <c r="A819" s="424"/>
      <c r="B819" s="424"/>
      <c r="C819" s="424"/>
      <c r="D819" s="424"/>
      <c r="E819" s="424"/>
      <c r="F819" s="424"/>
      <c r="G819" s="424"/>
    </row>
    <row r="820" spans="1:7" ht="15" customHeight="1">
      <c r="A820" s="424"/>
      <c r="B820" s="424"/>
      <c r="C820" s="424"/>
      <c r="D820" s="424"/>
      <c r="E820" s="424"/>
      <c r="F820" s="424"/>
      <c r="G820" s="424"/>
    </row>
    <row r="821" spans="1:7" ht="15" customHeight="1">
      <c r="A821" s="424"/>
      <c r="B821" s="424"/>
      <c r="C821" s="424"/>
      <c r="D821" s="424"/>
      <c r="E821" s="424"/>
      <c r="F821" s="424"/>
      <c r="G821" s="424"/>
    </row>
    <row r="822" spans="1:7" ht="15" customHeight="1">
      <c r="A822" s="424"/>
      <c r="B822" s="424"/>
      <c r="C822" s="424"/>
      <c r="D822" s="424"/>
      <c r="E822" s="424"/>
      <c r="F822" s="424"/>
      <c r="G822" s="424"/>
    </row>
    <row r="823" spans="1:7" ht="15" customHeight="1">
      <c r="A823" s="424"/>
      <c r="B823" s="424"/>
      <c r="C823" s="424"/>
      <c r="D823" s="424"/>
      <c r="E823" s="424"/>
      <c r="F823" s="424"/>
      <c r="G823" s="424"/>
    </row>
    <row r="824" spans="1:7" ht="15" customHeight="1">
      <c r="A824" s="424"/>
      <c r="B824" s="424"/>
      <c r="C824" s="424"/>
      <c r="D824" s="424"/>
      <c r="E824" s="424"/>
      <c r="F824" s="424"/>
      <c r="G824" s="424"/>
    </row>
    <row r="825" spans="1:7" ht="15" customHeight="1">
      <c r="A825" s="424"/>
      <c r="B825" s="424"/>
      <c r="C825" s="424"/>
      <c r="D825" s="424"/>
      <c r="E825" s="424"/>
      <c r="F825" s="424"/>
      <c r="G825" s="424"/>
    </row>
    <row r="826" spans="1:7" ht="15" customHeight="1">
      <c r="A826" s="424"/>
      <c r="B826" s="424"/>
      <c r="C826" s="424"/>
      <c r="D826" s="424"/>
      <c r="E826" s="424"/>
      <c r="F826" s="424"/>
      <c r="G826" s="424"/>
    </row>
    <row r="827" spans="1:7" ht="15" customHeight="1">
      <c r="A827" s="424"/>
      <c r="B827" s="424"/>
      <c r="C827" s="424"/>
      <c r="D827" s="424"/>
      <c r="E827" s="424"/>
      <c r="F827" s="424"/>
      <c r="G827" s="424"/>
    </row>
    <row r="828" spans="1:7" ht="15" customHeight="1">
      <c r="A828" s="424"/>
      <c r="B828" s="424"/>
      <c r="C828" s="424"/>
      <c r="D828" s="424"/>
      <c r="E828" s="424"/>
      <c r="F828" s="424"/>
      <c r="G828" s="424"/>
    </row>
    <row r="829" spans="1:7" ht="15" customHeight="1">
      <c r="A829" s="424"/>
      <c r="B829" s="424"/>
      <c r="C829" s="424"/>
      <c r="D829" s="424"/>
      <c r="E829" s="424"/>
      <c r="F829" s="424"/>
      <c r="G829" s="424"/>
    </row>
    <row r="830" spans="1:7" ht="15" customHeight="1">
      <c r="A830" s="424"/>
      <c r="B830" s="424"/>
      <c r="C830" s="424"/>
      <c r="D830" s="424"/>
      <c r="E830" s="424"/>
      <c r="F830" s="424"/>
      <c r="G830" s="424"/>
    </row>
    <row r="831" spans="1:7" ht="15" customHeight="1">
      <c r="A831" s="424"/>
      <c r="B831" s="424"/>
      <c r="C831" s="424"/>
      <c r="D831" s="424"/>
      <c r="E831" s="424"/>
      <c r="F831" s="424"/>
      <c r="G831" s="424"/>
    </row>
    <row r="832" spans="1:7" ht="15" customHeight="1">
      <c r="A832" s="424"/>
      <c r="B832" s="424"/>
      <c r="C832" s="424"/>
      <c r="D832" s="424"/>
      <c r="E832" s="424"/>
      <c r="F832" s="424"/>
      <c r="G832" s="424"/>
    </row>
    <row r="833" spans="1:7" ht="15" customHeight="1">
      <c r="A833" s="424"/>
      <c r="B833" s="424"/>
      <c r="C833" s="424"/>
      <c r="D833" s="424"/>
      <c r="E833" s="424"/>
      <c r="F833" s="424"/>
      <c r="G833" s="424"/>
    </row>
    <row r="834" spans="1:7" ht="15" customHeight="1">
      <c r="A834" s="424"/>
      <c r="B834" s="424"/>
      <c r="C834" s="424"/>
      <c r="D834" s="424"/>
      <c r="E834" s="424"/>
      <c r="F834" s="424"/>
      <c r="G834" s="424"/>
    </row>
    <row r="835" spans="1:7" ht="15" customHeight="1">
      <c r="A835" s="424"/>
      <c r="B835" s="424"/>
      <c r="C835" s="424"/>
      <c r="D835" s="424"/>
      <c r="E835" s="424"/>
      <c r="F835" s="424"/>
      <c r="G835" s="424"/>
    </row>
    <row r="836" spans="1:7" ht="15" customHeight="1">
      <c r="A836" s="424"/>
      <c r="B836" s="424"/>
      <c r="C836" s="424"/>
      <c r="D836" s="424"/>
      <c r="E836" s="424"/>
      <c r="F836" s="424"/>
      <c r="G836" s="424"/>
    </row>
    <row r="837" spans="1:7" ht="15" customHeight="1">
      <c r="A837" s="424"/>
      <c r="B837" s="424"/>
      <c r="C837" s="424"/>
      <c r="D837" s="424"/>
      <c r="E837" s="424"/>
      <c r="F837" s="424"/>
      <c r="G837" s="424"/>
    </row>
    <row r="838" spans="1:7" ht="15" customHeight="1">
      <c r="A838" s="424"/>
      <c r="B838" s="424"/>
      <c r="C838" s="424"/>
      <c r="D838" s="424"/>
      <c r="E838" s="424"/>
      <c r="F838" s="424"/>
      <c r="G838" s="424"/>
    </row>
    <row r="839" spans="1:7" ht="15" customHeight="1">
      <c r="A839" s="424"/>
      <c r="B839" s="424"/>
      <c r="C839" s="424"/>
      <c r="D839" s="424"/>
      <c r="E839" s="424"/>
      <c r="F839" s="424"/>
      <c r="G839" s="424"/>
    </row>
    <row r="840" spans="1:7" ht="15" customHeight="1">
      <c r="A840" s="424"/>
      <c r="B840" s="424"/>
      <c r="C840" s="424"/>
      <c r="D840" s="424"/>
      <c r="E840" s="424"/>
      <c r="F840" s="424"/>
      <c r="G840" s="424"/>
    </row>
    <row r="841" spans="1:7" ht="15" customHeight="1">
      <c r="A841" s="424"/>
      <c r="B841" s="424"/>
      <c r="C841" s="424"/>
      <c r="D841" s="424"/>
      <c r="E841" s="424"/>
      <c r="F841" s="424"/>
      <c r="G841" s="424"/>
    </row>
    <row r="842" spans="1:7" ht="15" customHeight="1">
      <c r="A842" s="424"/>
      <c r="B842" s="424"/>
      <c r="C842" s="424"/>
      <c r="D842" s="424"/>
      <c r="E842" s="424"/>
      <c r="F842" s="424"/>
      <c r="G842" s="424"/>
    </row>
    <row r="843" spans="1:7" ht="15" customHeight="1">
      <c r="A843" s="424"/>
      <c r="B843" s="424"/>
      <c r="C843" s="424"/>
      <c r="D843" s="424"/>
      <c r="E843" s="424"/>
      <c r="F843" s="424"/>
      <c r="G843" s="424"/>
    </row>
    <row r="844" spans="1:7" ht="15" customHeight="1">
      <c r="A844" s="424"/>
      <c r="B844" s="424"/>
      <c r="C844" s="424"/>
      <c r="D844" s="424"/>
      <c r="E844" s="424"/>
      <c r="F844" s="424"/>
      <c r="G844" s="424"/>
    </row>
    <row r="845" spans="1:7" ht="15" customHeight="1">
      <c r="A845" s="424"/>
      <c r="B845" s="424"/>
      <c r="C845" s="424"/>
      <c r="D845" s="424"/>
      <c r="E845" s="424"/>
      <c r="F845" s="424"/>
      <c r="G845" s="424"/>
    </row>
    <row r="846" spans="1:7" ht="15" customHeight="1">
      <c r="A846" s="424"/>
      <c r="B846" s="424"/>
      <c r="C846" s="424"/>
      <c r="D846" s="424"/>
      <c r="E846" s="424"/>
      <c r="F846" s="424"/>
      <c r="G846" s="424"/>
    </row>
    <row r="847" spans="1:7" ht="15" customHeight="1">
      <c r="A847" s="424"/>
      <c r="B847" s="424"/>
      <c r="C847" s="424"/>
      <c r="D847" s="424"/>
      <c r="E847" s="424"/>
      <c r="F847" s="424"/>
      <c r="G847" s="424"/>
    </row>
    <row r="848" spans="1:7" ht="15" customHeight="1">
      <c r="A848" s="424"/>
      <c r="B848" s="424"/>
      <c r="C848" s="424"/>
      <c r="D848" s="424"/>
      <c r="E848" s="424"/>
      <c r="F848" s="424"/>
      <c r="G848" s="424"/>
    </row>
    <row r="849" spans="1:7" ht="15" customHeight="1">
      <c r="A849" s="424"/>
      <c r="B849" s="424"/>
      <c r="C849" s="424"/>
      <c r="D849" s="424"/>
      <c r="E849" s="424"/>
      <c r="F849" s="424"/>
      <c r="G849" s="424"/>
    </row>
    <row r="850" spans="1:7" ht="15" customHeight="1">
      <c r="A850" s="424"/>
      <c r="B850" s="424"/>
      <c r="C850" s="424"/>
      <c r="D850" s="424"/>
      <c r="E850" s="424"/>
      <c r="F850" s="424"/>
      <c r="G850" s="424"/>
    </row>
    <row r="851" spans="1:7" ht="15" customHeight="1">
      <c r="A851" s="424"/>
      <c r="B851" s="424"/>
      <c r="C851" s="424"/>
      <c r="D851" s="424"/>
      <c r="E851" s="424"/>
      <c r="F851" s="424"/>
      <c r="G851" s="424"/>
    </row>
    <row r="852" spans="1:7" ht="15" customHeight="1">
      <c r="A852" s="424"/>
      <c r="B852" s="424"/>
      <c r="C852" s="424"/>
      <c r="D852" s="424"/>
      <c r="E852" s="424"/>
      <c r="F852" s="424"/>
      <c r="G852" s="424"/>
    </row>
    <row r="853" spans="1:7" ht="15" customHeight="1">
      <c r="A853" s="424"/>
      <c r="B853" s="424"/>
      <c r="C853" s="424"/>
      <c r="D853" s="424"/>
      <c r="E853" s="424"/>
      <c r="F853" s="424"/>
      <c r="G853" s="424"/>
    </row>
    <row r="854" spans="1:7" ht="15" customHeight="1">
      <c r="A854" s="424"/>
      <c r="B854" s="424"/>
      <c r="C854" s="424"/>
      <c r="D854" s="424"/>
      <c r="E854" s="424"/>
      <c r="F854" s="424"/>
      <c r="G854" s="424"/>
    </row>
    <row r="855" spans="1:7" ht="15" customHeight="1">
      <c r="A855" s="424"/>
      <c r="B855" s="424"/>
      <c r="C855" s="424"/>
      <c r="D855" s="424"/>
      <c r="E855" s="424"/>
      <c r="F855" s="424"/>
      <c r="G855" s="424"/>
    </row>
    <row r="856" spans="1:7" ht="15" customHeight="1">
      <c r="A856" s="424"/>
      <c r="B856" s="424"/>
      <c r="C856" s="424"/>
      <c r="D856" s="424"/>
      <c r="E856" s="424"/>
      <c r="F856" s="424"/>
      <c r="G856" s="424"/>
    </row>
    <row r="857" spans="1:7" ht="15" customHeight="1">
      <c r="A857" s="424"/>
      <c r="B857" s="424"/>
      <c r="C857" s="424"/>
      <c r="D857" s="424"/>
      <c r="E857" s="424"/>
      <c r="F857" s="424"/>
      <c r="G857" s="424"/>
    </row>
    <row r="858" spans="1:7" ht="15" customHeight="1">
      <c r="A858" s="424"/>
      <c r="B858" s="424"/>
      <c r="C858" s="424"/>
      <c r="D858" s="424"/>
      <c r="E858" s="424"/>
      <c r="F858" s="424"/>
      <c r="G858" s="424"/>
    </row>
    <row r="859" spans="1:7" ht="15" customHeight="1">
      <c r="A859" s="424"/>
      <c r="B859" s="424"/>
      <c r="C859" s="424"/>
      <c r="D859" s="424"/>
      <c r="E859" s="424"/>
      <c r="F859" s="424"/>
      <c r="G859" s="424"/>
    </row>
    <row r="860" spans="1:7" ht="15" customHeight="1">
      <c r="A860" s="424"/>
      <c r="B860" s="424"/>
      <c r="C860" s="424"/>
      <c r="D860" s="424"/>
      <c r="E860" s="424"/>
      <c r="F860" s="424"/>
      <c r="G860" s="424"/>
    </row>
    <row r="861" spans="1:7" ht="15" customHeight="1">
      <c r="A861" s="424"/>
      <c r="B861" s="424"/>
      <c r="C861" s="424"/>
      <c r="D861" s="424"/>
      <c r="E861" s="424"/>
      <c r="F861" s="424"/>
      <c r="G861" s="424"/>
    </row>
    <row r="862" spans="1:7" ht="15" customHeight="1">
      <c r="A862" s="424"/>
      <c r="B862" s="424"/>
      <c r="C862" s="424"/>
      <c r="D862" s="424"/>
      <c r="E862" s="424"/>
      <c r="F862" s="424"/>
      <c r="G862" s="424"/>
    </row>
    <row r="863" spans="1:7" ht="15" customHeight="1">
      <c r="A863" s="424"/>
      <c r="B863" s="424"/>
      <c r="C863" s="424"/>
      <c r="D863" s="424"/>
      <c r="E863" s="424"/>
      <c r="F863" s="424"/>
      <c r="G863" s="424"/>
    </row>
    <row r="864" spans="1:7" ht="15" customHeight="1">
      <c r="A864" s="424"/>
      <c r="B864" s="424"/>
      <c r="C864" s="424"/>
      <c r="D864" s="424"/>
      <c r="E864" s="424"/>
      <c r="F864" s="424"/>
      <c r="G864" s="424"/>
    </row>
    <row r="865" spans="1:7" ht="15" customHeight="1">
      <c r="A865" s="424"/>
      <c r="B865" s="424"/>
      <c r="C865" s="424"/>
      <c r="D865" s="424"/>
      <c r="E865" s="424"/>
      <c r="F865" s="424"/>
      <c r="G865" s="424"/>
    </row>
    <row r="866" spans="1:7" ht="15" customHeight="1">
      <c r="A866" s="424"/>
      <c r="B866" s="424"/>
      <c r="C866" s="424"/>
      <c r="D866" s="424"/>
      <c r="E866" s="424"/>
      <c r="F866" s="424"/>
      <c r="G866" s="424"/>
    </row>
    <row r="867" spans="1:7" ht="15" customHeight="1">
      <c r="A867" s="424"/>
      <c r="B867" s="424"/>
      <c r="C867" s="424"/>
      <c r="D867" s="424"/>
      <c r="E867" s="424"/>
      <c r="F867" s="424"/>
      <c r="G867" s="424"/>
    </row>
    <row r="868" spans="1:7" ht="15" customHeight="1">
      <c r="A868" s="424"/>
      <c r="B868" s="424"/>
      <c r="C868" s="424"/>
      <c r="D868" s="424"/>
      <c r="E868" s="424"/>
      <c r="F868" s="424"/>
      <c r="G868" s="424"/>
    </row>
    <row r="869" spans="1:7" ht="15" customHeight="1">
      <c r="A869" s="424"/>
      <c r="B869" s="424"/>
      <c r="C869" s="424"/>
      <c r="D869" s="424"/>
      <c r="E869" s="424"/>
      <c r="F869" s="424"/>
      <c r="G869" s="424"/>
    </row>
    <row r="870" spans="1:7" ht="15" customHeight="1">
      <c r="A870" s="424"/>
      <c r="B870" s="424"/>
      <c r="C870" s="424"/>
      <c r="D870" s="424"/>
      <c r="E870" s="424"/>
      <c r="F870" s="424"/>
      <c r="G870" s="424"/>
    </row>
    <row r="871" spans="1:7" ht="15" customHeight="1">
      <c r="A871" s="424"/>
      <c r="B871" s="424"/>
      <c r="C871" s="424"/>
      <c r="D871" s="424"/>
      <c r="E871" s="424"/>
      <c r="F871" s="424"/>
      <c r="G871" s="424"/>
    </row>
    <row r="872" spans="1:7" ht="15" customHeight="1">
      <c r="A872" s="424"/>
      <c r="B872" s="424"/>
      <c r="C872" s="424"/>
      <c r="D872" s="424"/>
      <c r="E872" s="424"/>
      <c r="F872" s="424"/>
      <c r="G872" s="424"/>
    </row>
    <row r="873" spans="1:7" ht="15" customHeight="1">
      <c r="A873" s="424"/>
      <c r="B873" s="424"/>
      <c r="C873" s="424"/>
      <c r="D873" s="424"/>
      <c r="E873" s="424"/>
      <c r="F873" s="424"/>
      <c r="G873" s="424"/>
    </row>
    <row r="874" spans="1:7" ht="15" customHeight="1">
      <c r="A874" s="424"/>
      <c r="B874" s="424"/>
      <c r="C874" s="424"/>
      <c r="D874" s="424"/>
      <c r="E874" s="424"/>
      <c r="F874" s="424"/>
      <c r="G874" s="424"/>
    </row>
    <row r="875" spans="1:7" ht="15" customHeight="1">
      <c r="A875" s="424"/>
      <c r="B875" s="424"/>
      <c r="C875" s="424"/>
      <c r="D875" s="424"/>
      <c r="E875" s="424"/>
      <c r="F875" s="424"/>
      <c r="G875" s="424"/>
    </row>
    <row r="876" spans="1:7" ht="15" customHeight="1">
      <c r="A876" s="424"/>
      <c r="B876" s="424"/>
      <c r="C876" s="424"/>
      <c r="D876" s="424"/>
      <c r="E876" s="424"/>
      <c r="F876" s="424"/>
      <c r="G876" s="424"/>
    </row>
    <row r="877" spans="1:7" ht="15" customHeight="1">
      <c r="A877" s="424"/>
      <c r="B877" s="424"/>
      <c r="C877" s="424"/>
      <c r="D877" s="424"/>
      <c r="E877" s="424"/>
      <c r="F877" s="424"/>
      <c r="G877" s="424"/>
    </row>
    <row r="878" spans="1:7" ht="15" customHeight="1">
      <c r="A878" s="424"/>
      <c r="B878" s="424"/>
      <c r="C878" s="424"/>
      <c r="D878" s="424"/>
      <c r="E878" s="424"/>
      <c r="F878" s="424"/>
      <c r="G878" s="424"/>
    </row>
    <row r="879" spans="1:7" ht="15" customHeight="1">
      <c r="A879" s="424"/>
      <c r="B879" s="424"/>
      <c r="C879" s="424"/>
      <c r="D879" s="424"/>
      <c r="E879" s="424"/>
      <c r="F879" s="424"/>
      <c r="G879" s="424"/>
    </row>
    <row r="880" spans="1:7" ht="15" customHeight="1">
      <c r="A880" s="424"/>
      <c r="B880" s="424"/>
      <c r="C880" s="424"/>
      <c r="D880" s="424"/>
      <c r="E880" s="424"/>
      <c r="F880" s="424"/>
      <c r="G880" s="424"/>
    </row>
    <row r="881" spans="1:7" ht="15" customHeight="1">
      <c r="A881" s="424"/>
      <c r="B881" s="424"/>
      <c r="C881" s="424"/>
      <c r="D881" s="424"/>
      <c r="E881" s="424"/>
      <c r="F881" s="424"/>
      <c r="G881" s="424"/>
    </row>
    <row r="882" spans="1:7" ht="15" customHeight="1">
      <c r="A882" s="424"/>
      <c r="B882" s="424"/>
      <c r="C882" s="424"/>
      <c r="D882" s="424"/>
      <c r="E882" s="424"/>
      <c r="F882" s="424"/>
      <c r="G882" s="424"/>
    </row>
    <row r="883" spans="1:7" ht="15" customHeight="1">
      <c r="A883" s="424"/>
      <c r="B883" s="424"/>
      <c r="C883" s="424"/>
      <c r="D883" s="424"/>
      <c r="E883" s="424"/>
      <c r="F883" s="424"/>
      <c r="G883" s="424"/>
    </row>
    <row r="884" spans="1:7" ht="15" customHeight="1">
      <c r="A884" s="424"/>
      <c r="B884" s="424"/>
      <c r="C884" s="424"/>
      <c r="D884" s="424"/>
      <c r="E884" s="424"/>
      <c r="F884" s="424"/>
      <c r="G884" s="424"/>
    </row>
    <row r="885" spans="1:7" ht="15" customHeight="1">
      <c r="A885" s="424"/>
      <c r="B885" s="424"/>
      <c r="C885" s="424"/>
      <c r="D885" s="424"/>
      <c r="E885" s="424"/>
      <c r="F885" s="424"/>
      <c r="G885" s="424"/>
    </row>
    <row r="886" spans="1:7" ht="15" customHeight="1">
      <c r="A886" s="424"/>
      <c r="B886" s="424"/>
      <c r="C886" s="424"/>
      <c r="D886" s="424"/>
      <c r="E886" s="424"/>
      <c r="F886" s="424"/>
      <c r="G886" s="424"/>
    </row>
    <row r="887" spans="1:7" ht="15" customHeight="1">
      <c r="A887" s="424"/>
      <c r="B887" s="424"/>
      <c r="C887" s="424"/>
      <c r="D887" s="424"/>
      <c r="E887" s="424"/>
      <c r="F887" s="424"/>
      <c r="G887" s="424"/>
    </row>
    <row r="888" spans="1:7" ht="15" customHeight="1">
      <c r="A888" s="424"/>
      <c r="B888" s="424"/>
      <c r="C888" s="424"/>
      <c r="D888" s="424"/>
      <c r="E888" s="424"/>
      <c r="F888" s="424"/>
      <c r="G888" s="424"/>
    </row>
    <row r="889" spans="1:7" ht="15" customHeight="1">
      <c r="A889" s="424"/>
      <c r="B889" s="424"/>
      <c r="C889" s="424"/>
      <c r="D889" s="424"/>
      <c r="E889" s="424"/>
      <c r="F889" s="424"/>
      <c r="G889" s="424"/>
    </row>
    <row r="890" spans="1:7" ht="15" customHeight="1">
      <c r="A890" s="424"/>
      <c r="B890" s="424"/>
      <c r="C890" s="424"/>
      <c r="D890" s="424"/>
      <c r="E890" s="424"/>
      <c r="F890" s="424"/>
      <c r="G890" s="424"/>
    </row>
    <row r="891" spans="1:7" ht="15" customHeight="1">
      <c r="A891" s="424"/>
      <c r="B891" s="424"/>
      <c r="C891" s="424"/>
      <c r="D891" s="424"/>
      <c r="E891" s="424"/>
      <c r="F891" s="424"/>
      <c r="G891" s="424"/>
    </row>
    <row r="892" spans="1:7" ht="15" customHeight="1">
      <c r="A892" s="424"/>
      <c r="B892" s="424"/>
      <c r="C892" s="424"/>
      <c r="D892" s="424"/>
      <c r="E892" s="424"/>
      <c r="F892" s="424"/>
      <c r="G892" s="424"/>
    </row>
    <row r="893" spans="1:7" ht="15" customHeight="1">
      <c r="A893" s="424"/>
      <c r="B893" s="424"/>
      <c r="C893" s="424"/>
      <c r="D893" s="424"/>
      <c r="E893" s="424"/>
      <c r="F893" s="424"/>
      <c r="G893" s="424"/>
    </row>
    <row r="894" spans="1:7" ht="15" customHeight="1">
      <c r="A894" s="424"/>
      <c r="B894" s="424"/>
      <c r="C894" s="424"/>
      <c r="D894" s="424"/>
      <c r="E894" s="424"/>
      <c r="F894" s="424"/>
      <c r="G894" s="424"/>
    </row>
    <row r="895" spans="1:7" ht="15" customHeight="1">
      <c r="A895" s="424"/>
      <c r="B895" s="424"/>
      <c r="C895" s="424"/>
      <c r="D895" s="424"/>
      <c r="E895" s="424"/>
      <c r="F895" s="424"/>
      <c r="G895" s="424"/>
    </row>
    <row r="896" spans="1:7" ht="15" customHeight="1">
      <c r="A896" s="424"/>
      <c r="B896" s="424"/>
      <c r="C896" s="424"/>
      <c r="D896" s="424"/>
      <c r="E896" s="424"/>
      <c r="F896" s="424"/>
      <c r="G896" s="424"/>
    </row>
    <row r="897" spans="1:7" ht="15" customHeight="1">
      <c r="A897" s="424"/>
      <c r="B897" s="424"/>
      <c r="C897" s="424"/>
      <c r="D897" s="424"/>
      <c r="E897" s="424"/>
      <c r="F897" s="424"/>
      <c r="G897" s="424"/>
    </row>
    <row r="898" spans="1:7" ht="15" customHeight="1">
      <c r="A898" s="424"/>
      <c r="B898" s="424"/>
      <c r="C898" s="424"/>
      <c r="D898" s="424"/>
      <c r="E898" s="424"/>
      <c r="F898" s="424"/>
      <c r="G898" s="424"/>
    </row>
    <row r="899" spans="1:7" ht="15" customHeight="1">
      <c r="A899" s="424"/>
      <c r="B899" s="424"/>
      <c r="C899" s="424"/>
      <c r="D899" s="424"/>
      <c r="E899" s="424"/>
      <c r="F899" s="424"/>
      <c r="G899" s="424"/>
    </row>
    <row r="900" spans="1:7" ht="15" customHeight="1">
      <c r="A900" s="424"/>
      <c r="B900" s="424"/>
      <c r="C900" s="424"/>
      <c r="D900" s="424"/>
      <c r="E900" s="424"/>
      <c r="F900" s="424"/>
      <c r="G900" s="424"/>
    </row>
    <row r="901" spans="1:7" ht="15" customHeight="1">
      <c r="A901" s="424"/>
      <c r="B901" s="424"/>
      <c r="C901" s="424"/>
      <c r="D901" s="424"/>
      <c r="E901" s="424"/>
      <c r="F901" s="424"/>
      <c r="G901" s="424"/>
    </row>
    <row r="902" spans="1:7" ht="15" customHeight="1">
      <c r="A902" s="424"/>
      <c r="B902" s="424"/>
      <c r="C902" s="424"/>
      <c r="D902" s="424"/>
      <c r="E902" s="424"/>
      <c r="F902" s="424"/>
      <c r="G902" s="424"/>
    </row>
    <row r="903" spans="1:7" ht="15" customHeight="1">
      <c r="A903" s="424"/>
      <c r="B903" s="424"/>
      <c r="C903" s="424"/>
      <c r="D903" s="424"/>
      <c r="E903" s="424"/>
      <c r="F903" s="424"/>
      <c r="G903" s="424"/>
    </row>
    <row r="904" spans="1:7" ht="15" customHeight="1">
      <c r="A904" s="424"/>
      <c r="B904" s="424"/>
      <c r="C904" s="424"/>
      <c r="D904" s="424"/>
      <c r="E904" s="424"/>
      <c r="F904" s="424"/>
      <c r="G904" s="424"/>
    </row>
    <row r="905" spans="1:7" ht="15" customHeight="1">
      <c r="A905" s="424"/>
      <c r="B905" s="424"/>
      <c r="C905" s="424"/>
      <c r="D905" s="424"/>
      <c r="E905" s="424"/>
      <c r="F905" s="424"/>
      <c r="G905" s="424"/>
    </row>
    <row r="906" spans="1:7" ht="15" customHeight="1">
      <c r="A906" s="424"/>
      <c r="B906" s="424"/>
      <c r="C906" s="424"/>
      <c r="D906" s="424"/>
      <c r="E906" s="424"/>
      <c r="F906" s="424"/>
      <c r="G906" s="424"/>
    </row>
    <row r="907" spans="1:7" ht="15" customHeight="1">
      <c r="A907" s="424"/>
      <c r="B907" s="424"/>
      <c r="C907" s="424"/>
      <c r="D907" s="424"/>
      <c r="E907" s="424"/>
      <c r="F907" s="424"/>
      <c r="G907" s="424"/>
    </row>
    <row r="908" spans="1:7" ht="15" customHeight="1">
      <c r="A908" s="424"/>
      <c r="B908" s="424"/>
      <c r="C908" s="424"/>
      <c r="D908" s="424"/>
      <c r="E908" s="424"/>
      <c r="F908" s="424"/>
      <c r="G908" s="424"/>
    </row>
    <row r="909" spans="1:7" ht="15" customHeight="1">
      <c r="A909" s="424"/>
      <c r="B909" s="424"/>
      <c r="C909" s="424"/>
      <c r="D909" s="424"/>
      <c r="E909" s="424"/>
      <c r="F909" s="424"/>
      <c r="G909" s="424"/>
    </row>
    <row r="910" spans="1:7" ht="15" customHeight="1">
      <c r="A910" s="424"/>
      <c r="B910" s="424"/>
      <c r="C910" s="424"/>
      <c r="D910" s="424"/>
      <c r="E910" s="424"/>
      <c r="F910" s="424"/>
      <c r="G910" s="424"/>
    </row>
    <row r="911" spans="1:7" ht="15" customHeight="1">
      <c r="A911" s="424"/>
      <c r="B911" s="424"/>
      <c r="C911" s="424"/>
      <c r="D911" s="424"/>
      <c r="E911" s="424"/>
      <c r="F911" s="424"/>
      <c r="G911" s="424"/>
    </row>
    <row r="912" spans="1:7" ht="15" customHeight="1">
      <c r="A912" s="424"/>
      <c r="B912" s="424"/>
      <c r="C912" s="424"/>
      <c r="D912" s="424"/>
      <c r="E912" s="424"/>
      <c r="F912" s="424"/>
      <c r="G912" s="424"/>
    </row>
    <row r="913" spans="1:7" ht="15" customHeight="1">
      <c r="A913" s="424"/>
      <c r="B913" s="424"/>
      <c r="C913" s="424"/>
      <c r="D913" s="424"/>
      <c r="E913" s="424"/>
      <c r="F913" s="424"/>
      <c r="G913" s="424"/>
    </row>
    <row r="914" spans="1:7" ht="15" customHeight="1">
      <c r="A914" s="424"/>
      <c r="B914" s="424"/>
      <c r="C914" s="424"/>
      <c r="D914" s="424"/>
      <c r="E914" s="424"/>
      <c r="F914" s="424"/>
      <c r="G914" s="424"/>
    </row>
    <row r="915" spans="1:7" ht="15" customHeight="1">
      <c r="A915" s="424"/>
      <c r="B915" s="424"/>
      <c r="C915" s="424"/>
      <c r="D915" s="424"/>
      <c r="E915" s="424"/>
      <c r="F915" s="424"/>
      <c r="G915" s="424"/>
    </row>
    <row r="916" spans="1:7" ht="15" customHeight="1">
      <c r="A916" s="424"/>
      <c r="B916" s="424"/>
      <c r="C916" s="424"/>
      <c r="D916" s="424"/>
      <c r="E916" s="424"/>
      <c r="F916" s="424"/>
      <c r="G916" s="424"/>
    </row>
    <row r="917" spans="1:7" ht="15" customHeight="1">
      <c r="A917" s="424"/>
      <c r="B917" s="424"/>
      <c r="C917" s="424"/>
      <c r="D917" s="424"/>
      <c r="E917" s="424"/>
      <c r="F917" s="424"/>
      <c r="G917" s="424"/>
    </row>
    <row r="918" spans="1:7" ht="15" customHeight="1">
      <c r="A918" s="424"/>
      <c r="B918" s="424"/>
      <c r="C918" s="424"/>
      <c r="D918" s="424"/>
      <c r="E918" s="424"/>
      <c r="F918" s="424"/>
      <c r="G918" s="424"/>
    </row>
    <row r="919" spans="1:7" ht="15" customHeight="1">
      <c r="A919" s="424"/>
      <c r="B919" s="424"/>
      <c r="C919" s="424"/>
      <c r="D919" s="424"/>
      <c r="E919" s="424"/>
      <c r="F919" s="424"/>
      <c r="G919" s="424"/>
    </row>
    <row r="920" spans="1:7" ht="15" customHeight="1">
      <c r="A920" s="424"/>
      <c r="B920" s="424"/>
      <c r="C920" s="424"/>
      <c r="D920" s="424"/>
      <c r="E920" s="424"/>
      <c r="F920" s="424"/>
      <c r="G920" s="424"/>
    </row>
    <row r="921" spans="1:7" ht="15" customHeight="1">
      <c r="A921" s="424"/>
      <c r="B921" s="424"/>
      <c r="C921" s="424"/>
      <c r="D921" s="424"/>
      <c r="E921" s="424"/>
      <c r="F921" s="424"/>
      <c r="G921" s="424"/>
    </row>
    <row r="922" spans="1:7" ht="15" customHeight="1">
      <c r="A922" s="424"/>
      <c r="B922" s="424"/>
      <c r="C922" s="424"/>
      <c r="D922" s="424"/>
      <c r="E922" s="424"/>
      <c r="F922" s="424"/>
      <c r="G922" s="424"/>
    </row>
    <row r="923" spans="1:7" ht="15" customHeight="1">
      <c r="A923" s="424"/>
      <c r="B923" s="424"/>
      <c r="C923" s="424"/>
      <c r="D923" s="424"/>
      <c r="E923" s="424"/>
      <c r="F923" s="424"/>
      <c r="G923" s="424"/>
    </row>
    <row r="924" spans="1:7" ht="15" customHeight="1">
      <c r="A924" s="424"/>
      <c r="B924" s="424"/>
      <c r="C924" s="424"/>
      <c r="D924" s="424"/>
      <c r="E924" s="424"/>
      <c r="F924" s="424"/>
      <c r="G924" s="424"/>
    </row>
    <row r="925" spans="1:7" ht="15" customHeight="1">
      <c r="A925" s="424"/>
      <c r="B925" s="424"/>
      <c r="C925" s="424"/>
      <c r="D925" s="424"/>
      <c r="E925" s="424"/>
      <c r="F925" s="424"/>
      <c r="G925" s="424"/>
    </row>
    <row r="926" spans="1:7" ht="15" customHeight="1">
      <c r="A926" s="424"/>
      <c r="B926" s="424"/>
      <c r="C926" s="424"/>
      <c r="D926" s="424"/>
      <c r="E926" s="424"/>
      <c r="F926" s="424"/>
      <c r="G926" s="424"/>
    </row>
    <row r="927" spans="1:7" ht="15" customHeight="1">
      <c r="A927" s="424"/>
      <c r="B927" s="424"/>
      <c r="C927" s="424"/>
      <c r="D927" s="424"/>
      <c r="E927" s="424"/>
      <c r="F927" s="424"/>
      <c r="G927" s="424"/>
    </row>
    <row r="928" spans="1:7" ht="15" customHeight="1">
      <c r="A928" s="424"/>
      <c r="B928" s="424"/>
      <c r="C928" s="424"/>
      <c r="D928" s="424"/>
      <c r="E928" s="424"/>
      <c r="F928" s="424"/>
      <c r="G928" s="424"/>
    </row>
    <row r="929" spans="1:7" ht="15" customHeight="1">
      <c r="A929" s="424"/>
      <c r="B929" s="424"/>
      <c r="C929" s="424"/>
      <c r="D929" s="424"/>
      <c r="E929" s="424"/>
      <c r="F929" s="424"/>
      <c r="G929" s="424"/>
    </row>
    <row r="930" spans="1:7" ht="15" customHeight="1">
      <c r="A930" s="424"/>
      <c r="B930" s="424"/>
      <c r="C930" s="424"/>
      <c r="D930" s="424"/>
      <c r="E930" s="424"/>
      <c r="F930" s="424"/>
      <c r="G930" s="424"/>
    </row>
    <row r="931" spans="1:7" ht="15" customHeight="1">
      <c r="A931" s="424"/>
      <c r="B931" s="424"/>
      <c r="C931" s="424"/>
      <c r="D931" s="424"/>
      <c r="E931" s="424"/>
      <c r="F931" s="424"/>
      <c r="G931" s="424"/>
    </row>
    <row r="932" spans="1:7" ht="15" customHeight="1">
      <c r="A932" s="424"/>
      <c r="B932" s="424"/>
      <c r="C932" s="424"/>
      <c r="D932" s="424"/>
      <c r="E932" s="424"/>
      <c r="F932" s="424"/>
      <c r="G932" s="424"/>
    </row>
    <row r="933" spans="1:7" ht="15" customHeight="1">
      <c r="A933" s="424"/>
      <c r="B933" s="424"/>
      <c r="C933" s="424"/>
      <c r="D933" s="424"/>
      <c r="E933" s="424"/>
      <c r="F933" s="424"/>
      <c r="G933" s="424"/>
    </row>
    <row r="934" spans="1:7" ht="15" customHeight="1">
      <c r="A934" s="424"/>
      <c r="B934" s="424"/>
      <c r="C934" s="424"/>
      <c r="D934" s="424"/>
      <c r="E934" s="424"/>
      <c r="F934" s="424"/>
      <c r="G934" s="424"/>
    </row>
    <row r="935" spans="1:7" ht="15" customHeight="1">
      <c r="A935" s="424"/>
      <c r="B935" s="424"/>
      <c r="C935" s="424"/>
      <c r="D935" s="424"/>
      <c r="E935" s="424"/>
      <c r="F935" s="424"/>
      <c r="G935" s="424"/>
    </row>
    <row r="936" spans="1:7" ht="15" customHeight="1">
      <c r="A936" s="424"/>
      <c r="B936" s="424"/>
      <c r="C936" s="424"/>
      <c r="D936" s="424"/>
      <c r="E936" s="424"/>
      <c r="F936" s="424"/>
      <c r="G936" s="424"/>
    </row>
    <row r="937" spans="1:7" ht="15" customHeight="1">
      <c r="A937" s="424"/>
      <c r="B937" s="424"/>
      <c r="C937" s="424"/>
      <c r="D937" s="424"/>
      <c r="E937" s="424"/>
      <c r="F937" s="424"/>
      <c r="G937" s="424"/>
    </row>
    <row r="938" spans="1:7" ht="15" customHeight="1">
      <c r="A938" s="424"/>
      <c r="B938" s="424"/>
      <c r="C938" s="424"/>
      <c r="D938" s="424"/>
      <c r="E938" s="424"/>
      <c r="F938" s="424"/>
      <c r="G938" s="424"/>
    </row>
    <row r="939" spans="1:7" ht="15" customHeight="1">
      <c r="A939" s="424"/>
      <c r="B939" s="424"/>
      <c r="C939" s="424"/>
      <c r="D939" s="424"/>
      <c r="E939" s="424"/>
      <c r="F939" s="424"/>
      <c r="G939" s="424"/>
    </row>
    <row r="940" spans="1:7" ht="15" customHeight="1">
      <c r="A940" s="424"/>
      <c r="B940" s="424"/>
      <c r="C940" s="424"/>
      <c r="D940" s="424"/>
      <c r="E940" s="424"/>
      <c r="F940" s="424"/>
      <c r="G940" s="424"/>
    </row>
    <row r="941" spans="1:7" ht="15" customHeight="1">
      <c r="A941" s="424"/>
      <c r="B941" s="424"/>
      <c r="C941" s="424"/>
      <c r="D941" s="424"/>
      <c r="E941" s="424"/>
      <c r="F941" s="424"/>
      <c r="G941" s="424"/>
    </row>
    <row r="942" spans="1:7" ht="15" customHeight="1">
      <c r="A942" s="424"/>
      <c r="B942" s="424"/>
      <c r="C942" s="424"/>
      <c r="D942" s="424"/>
      <c r="E942" s="424"/>
      <c r="F942" s="424"/>
      <c r="G942" s="424"/>
    </row>
    <row r="943" spans="1:7" ht="15" customHeight="1">
      <c r="A943" s="424"/>
      <c r="B943" s="424"/>
      <c r="C943" s="424"/>
      <c r="D943" s="424"/>
      <c r="E943" s="424"/>
      <c r="F943" s="424"/>
      <c r="G943" s="424"/>
    </row>
    <row r="944" spans="1:7" ht="15" customHeight="1">
      <c r="A944" s="424"/>
      <c r="B944" s="424"/>
      <c r="C944" s="424"/>
      <c r="D944" s="424"/>
      <c r="E944" s="424"/>
      <c r="F944" s="424"/>
      <c r="G944" s="424"/>
    </row>
    <row r="945" spans="1:7" ht="15" customHeight="1">
      <c r="A945" s="424"/>
      <c r="B945" s="424"/>
      <c r="C945" s="424"/>
      <c r="D945" s="424"/>
      <c r="E945" s="424"/>
      <c r="F945" s="424"/>
      <c r="G945" s="424"/>
    </row>
    <row r="946" spans="1:7" ht="15" customHeight="1">
      <c r="A946" s="424"/>
      <c r="B946" s="424"/>
      <c r="C946" s="424"/>
      <c r="D946" s="424"/>
      <c r="E946" s="424"/>
      <c r="F946" s="424"/>
      <c r="G946" s="424"/>
    </row>
    <row r="947" spans="1:7" ht="15" customHeight="1">
      <c r="A947" s="424"/>
      <c r="B947" s="424"/>
      <c r="C947" s="424"/>
      <c r="D947" s="424"/>
      <c r="E947" s="424"/>
      <c r="F947" s="424"/>
      <c r="G947" s="424"/>
    </row>
    <row r="948" spans="1:7" ht="15" customHeight="1">
      <c r="A948" s="424"/>
      <c r="B948" s="424"/>
      <c r="C948" s="424"/>
      <c r="D948" s="424"/>
      <c r="E948" s="424"/>
      <c r="F948" s="424"/>
      <c r="G948" s="424"/>
    </row>
    <row r="949" spans="1:7" ht="15" customHeight="1">
      <c r="A949" s="424"/>
      <c r="B949" s="424"/>
      <c r="C949" s="424"/>
      <c r="D949" s="424"/>
      <c r="E949" s="424"/>
      <c r="F949" s="424"/>
      <c r="G949" s="424"/>
    </row>
    <row r="950" spans="1:7" ht="15" customHeight="1">
      <c r="A950" s="424"/>
      <c r="B950" s="424"/>
      <c r="C950" s="424"/>
      <c r="D950" s="424"/>
      <c r="E950" s="424"/>
      <c r="F950" s="424"/>
      <c r="G950" s="424"/>
    </row>
    <row r="951" spans="1:7" ht="15" customHeight="1">
      <c r="A951" s="424"/>
      <c r="B951" s="424"/>
      <c r="C951" s="424"/>
      <c r="D951" s="424"/>
      <c r="E951" s="424"/>
      <c r="F951" s="424"/>
      <c r="G951" s="424"/>
    </row>
    <row r="952" spans="1:7" ht="15" customHeight="1">
      <c r="A952" s="424"/>
      <c r="B952" s="424"/>
      <c r="C952" s="424"/>
      <c r="D952" s="424"/>
      <c r="E952" s="424"/>
      <c r="F952" s="424"/>
      <c r="G952" s="424"/>
    </row>
    <row r="953" spans="1:7" ht="15" customHeight="1">
      <c r="A953" s="424"/>
      <c r="B953" s="424"/>
      <c r="C953" s="424"/>
      <c r="D953" s="424"/>
      <c r="E953" s="424"/>
      <c r="F953" s="424"/>
      <c r="G953" s="424"/>
    </row>
    <row r="954" spans="1:7" ht="15" customHeight="1">
      <c r="A954" s="424"/>
      <c r="B954" s="424"/>
      <c r="C954" s="424"/>
      <c r="D954" s="424"/>
      <c r="E954" s="424"/>
      <c r="F954" s="424"/>
      <c r="G954" s="424"/>
    </row>
    <row r="955" spans="1:7" ht="15" customHeight="1">
      <c r="A955" s="424"/>
      <c r="B955" s="424"/>
      <c r="C955" s="424"/>
      <c r="D955" s="424"/>
      <c r="E955" s="424"/>
      <c r="F955" s="424"/>
      <c r="G955" s="424"/>
    </row>
    <row r="956" spans="1:7" ht="15" customHeight="1">
      <c r="A956" s="424"/>
      <c r="B956" s="424"/>
      <c r="C956" s="424"/>
      <c r="D956" s="424"/>
      <c r="E956" s="424"/>
      <c r="F956" s="424"/>
      <c r="G956" s="424"/>
    </row>
    <row r="957" spans="1:7" ht="15" customHeight="1">
      <c r="A957" s="424"/>
      <c r="B957" s="424"/>
      <c r="C957" s="424"/>
      <c r="D957" s="424"/>
      <c r="E957" s="424"/>
      <c r="F957" s="424"/>
      <c r="G957" s="424"/>
    </row>
    <row r="958" spans="1:7" ht="15" customHeight="1">
      <c r="A958" s="424"/>
      <c r="B958" s="424"/>
      <c r="C958" s="424"/>
      <c r="D958" s="424"/>
      <c r="E958" s="424"/>
      <c r="F958" s="424"/>
      <c r="G958" s="424"/>
    </row>
    <row r="959" spans="1:7" ht="15" customHeight="1">
      <c r="A959" s="424"/>
      <c r="B959" s="424"/>
      <c r="C959" s="424"/>
      <c r="D959" s="424"/>
      <c r="E959" s="424"/>
      <c r="F959" s="424"/>
      <c r="G959" s="424"/>
    </row>
    <row r="960" spans="1:7" ht="15" customHeight="1">
      <c r="A960" s="424"/>
      <c r="B960" s="424"/>
      <c r="C960" s="424"/>
      <c r="D960" s="424"/>
      <c r="E960" s="424"/>
      <c r="F960" s="424"/>
      <c r="G960" s="424"/>
    </row>
    <row r="961" spans="1:7" ht="15" customHeight="1">
      <c r="A961" s="424"/>
      <c r="B961" s="424"/>
      <c r="C961" s="424"/>
      <c r="D961" s="424"/>
      <c r="E961" s="424"/>
      <c r="F961" s="424"/>
      <c r="G961" s="424"/>
    </row>
    <row r="962" spans="1:7" ht="15" customHeight="1">
      <c r="A962" s="424"/>
      <c r="B962" s="424"/>
      <c r="C962" s="424"/>
      <c r="D962" s="424"/>
      <c r="E962" s="424"/>
      <c r="F962" s="424"/>
      <c r="G962" s="424"/>
    </row>
    <row r="963" spans="1:7" ht="15" customHeight="1">
      <c r="A963" s="424"/>
      <c r="B963" s="424"/>
      <c r="C963" s="424"/>
      <c r="D963" s="424"/>
      <c r="E963" s="424"/>
      <c r="F963" s="424"/>
      <c r="G963" s="424"/>
    </row>
    <row r="964" spans="1:7" ht="15" customHeight="1">
      <c r="A964" s="424"/>
      <c r="B964" s="424"/>
      <c r="C964" s="424"/>
      <c r="D964" s="424"/>
      <c r="E964" s="424"/>
      <c r="F964" s="424"/>
      <c r="G964" s="424"/>
    </row>
    <row r="965" spans="1:7" ht="15" customHeight="1">
      <c r="A965" s="424"/>
      <c r="B965" s="424"/>
      <c r="C965" s="424"/>
      <c r="D965" s="424"/>
      <c r="E965" s="424"/>
      <c r="F965" s="424"/>
      <c r="G965" s="424"/>
    </row>
    <row r="966" spans="1:7" ht="15" customHeight="1">
      <c r="A966" s="424"/>
      <c r="B966" s="424"/>
      <c r="C966" s="424"/>
      <c r="D966" s="424"/>
      <c r="E966" s="424"/>
      <c r="F966" s="424"/>
      <c r="G966" s="424"/>
    </row>
    <row r="967" spans="1:7" ht="15" customHeight="1">
      <c r="A967" s="424"/>
      <c r="B967" s="424"/>
      <c r="C967" s="424"/>
      <c r="D967" s="424"/>
      <c r="E967" s="424"/>
      <c r="F967" s="424"/>
      <c r="G967" s="424"/>
    </row>
    <row r="968" spans="1:7" ht="15" customHeight="1">
      <c r="A968" s="424"/>
      <c r="B968" s="424"/>
      <c r="C968" s="424"/>
      <c r="D968" s="424"/>
      <c r="E968" s="424"/>
      <c r="F968" s="424"/>
      <c r="G968" s="424"/>
    </row>
    <row r="969" spans="1:7" ht="15" customHeight="1">
      <c r="A969" s="424"/>
      <c r="B969" s="424"/>
      <c r="C969" s="424"/>
      <c r="D969" s="424"/>
      <c r="E969" s="424"/>
      <c r="F969" s="424"/>
      <c r="G969" s="424"/>
    </row>
    <row r="970" spans="1:7" ht="15" customHeight="1">
      <c r="A970" s="424"/>
      <c r="B970" s="424"/>
      <c r="C970" s="424"/>
      <c r="D970" s="424"/>
      <c r="E970" s="424"/>
      <c r="F970" s="424"/>
      <c r="G970" s="424"/>
    </row>
    <row r="971" spans="1:7" ht="15" customHeight="1">
      <c r="A971" s="424"/>
      <c r="B971" s="424"/>
      <c r="C971" s="424"/>
      <c r="D971" s="424"/>
      <c r="E971" s="424"/>
      <c r="F971" s="424"/>
      <c r="G971" s="424"/>
    </row>
    <row r="972" spans="1:7" ht="15" customHeight="1">
      <c r="A972" s="424"/>
      <c r="B972" s="424"/>
      <c r="C972" s="424"/>
      <c r="D972" s="424"/>
      <c r="E972" s="424"/>
      <c r="F972" s="424"/>
      <c r="G972" s="424"/>
    </row>
    <row r="973" spans="1:7" ht="15" customHeight="1">
      <c r="A973" s="424"/>
      <c r="B973" s="424"/>
      <c r="C973" s="424"/>
      <c r="D973" s="424"/>
      <c r="E973" s="424"/>
      <c r="F973" s="424"/>
      <c r="G973" s="424"/>
    </row>
    <row r="974" spans="1:7" ht="15" customHeight="1">
      <c r="A974" s="424"/>
      <c r="B974" s="424"/>
      <c r="C974" s="424"/>
      <c r="D974" s="424"/>
      <c r="E974" s="424"/>
      <c r="F974" s="424"/>
      <c r="G974" s="424"/>
    </row>
    <row r="975" spans="1:7" ht="15" customHeight="1">
      <c r="A975" s="424"/>
      <c r="B975" s="424"/>
      <c r="C975" s="424"/>
      <c r="D975" s="424"/>
      <c r="E975" s="424"/>
      <c r="F975" s="424"/>
      <c r="G975" s="424"/>
    </row>
    <row r="976" spans="1:7" ht="15" customHeight="1">
      <c r="A976" s="424"/>
      <c r="B976" s="424"/>
      <c r="C976" s="424"/>
      <c r="D976" s="424"/>
      <c r="E976" s="424"/>
      <c r="F976" s="424"/>
      <c r="G976" s="424"/>
    </row>
    <row r="977" spans="1:7" ht="15" customHeight="1">
      <c r="A977" s="424"/>
      <c r="B977" s="424"/>
      <c r="C977" s="424"/>
      <c r="D977" s="424"/>
      <c r="E977" s="424"/>
      <c r="F977" s="424"/>
      <c r="G977" s="424"/>
    </row>
    <row r="978" spans="1:7" ht="15" customHeight="1">
      <c r="A978" s="424"/>
      <c r="B978" s="424"/>
      <c r="C978" s="424"/>
      <c r="D978" s="424"/>
      <c r="E978" s="424"/>
      <c r="F978" s="424"/>
      <c r="G978" s="424"/>
    </row>
    <row r="979" spans="1:7" ht="15" customHeight="1">
      <c r="A979" s="424"/>
      <c r="B979" s="424"/>
      <c r="C979" s="424"/>
      <c r="D979" s="424"/>
      <c r="E979" s="424"/>
      <c r="F979" s="424"/>
      <c r="G979" s="424"/>
    </row>
    <row r="980" spans="1:7" ht="15" customHeight="1">
      <c r="A980" s="424"/>
      <c r="B980" s="424"/>
      <c r="C980" s="424"/>
      <c r="D980" s="424"/>
      <c r="E980" s="424"/>
      <c r="F980" s="424"/>
      <c r="G980" s="424"/>
    </row>
    <row r="981" spans="1:7" ht="15" customHeight="1">
      <c r="A981" s="424"/>
      <c r="B981" s="424"/>
      <c r="C981" s="424"/>
      <c r="D981" s="424"/>
      <c r="E981" s="424"/>
      <c r="F981" s="424"/>
      <c r="G981" s="424"/>
    </row>
    <row r="982" spans="1:7" ht="15" customHeight="1">
      <c r="A982" s="424"/>
      <c r="B982" s="424"/>
      <c r="C982" s="424"/>
      <c r="D982" s="424"/>
      <c r="E982" s="424"/>
      <c r="F982" s="424"/>
      <c r="G982" s="424"/>
    </row>
    <row r="983" spans="1:7" ht="15" customHeight="1">
      <c r="A983" s="424"/>
      <c r="B983" s="424"/>
      <c r="C983" s="424"/>
      <c r="D983" s="424"/>
      <c r="E983" s="424"/>
      <c r="F983" s="424"/>
      <c r="G983" s="424"/>
    </row>
    <row r="984" spans="1:7" ht="15" customHeight="1">
      <c r="A984" s="424"/>
      <c r="B984" s="424"/>
      <c r="C984" s="424"/>
      <c r="D984" s="424"/>
      <c r="E984" s="424"/>
      <c r="F984" s="424"/>
      <c r="G984" s="424"/>
    </row>
    <row r="985" spans="1:7" ht="15" customHeight="1">
      <c r="A985" s="424"/>
      <c r="B985" s="424"/>
      <c r="C985" s="424"/>
      <c r="D985" s="424"/>
      <c r="E985" s="424"/>
      <c r="F985" s="424"/>
      <c r="G985" s="424"/>
    </row>
    <row r="986" spans="1:7" ht="15" customHeight="1">
      <c r="A986" s="424"/>
      <c r="B986" s="424"/>
      <c r="C986" s="424"/>
      <c r="D986" s="424"/>
      <c r="E986" s="424"/>
      <c r="F986" s="424"/>
      <c r="G986" s="424"/>
    </row>
    <row r="987" spans="1:7" ht="15" customHeight="1">
      <c r="A987" s="424"/>
      <c r="B987" s="424"/>
      <c r="C987" s="424"/>
      <c r="D987" s="424"/>
      <c r="E987" s="424"/>
      <c r="F987" s="424"/>
      <c r="G987" s="424"/>
    </row>
    <row r="988" spans="1:7" ht="15" customHeight="1">
      <c r="A988" s="424"/>
      <c r="B988" s="424"/>
      <c r="C988" s="424"/>
      <c r="D988" s="424"/>
      <c r="E988" s="424"/>
      <c r="F988" s="424"/>
      <c r="G988" s="424"/>
    </row>
    <row r="989" spans="1:7" ht="15" customHeight="1">
      <c r="A989" s="424"/>
      <c r="B989" s="424"/>
      <c r="C989" s="424"/>
      <c r="D989" s="424"/>
      <c r="E989" s="424"/>
      <c r="F989" s="424"/>
      <c r="G989" s="424"/>
    </row>
    <row r="990" spans="1:7" ht="15" customHeight="1">
      <c r="A990" s="424"/>
      <c r="B990" s="424"/>
      <c r="C990" s="424"/>
      <c r="D990" s="424"/>
      <c r="E990" s="424"/>
      <c r="F990" s="424"/>
      <c r="G990" s="424"/>
    </row>
    <row r="991" spans="1:7" ht="15" customHeight="1">
      <c r="A991" s="424"/>
      <c r="B991" s="424"/>
      <c r="C991" s="424"/>
      <c r="D991" s="424"/>
      <c r="E991" s="424"/>
      <c r="F991" s="424"/>
      <c r="G991" s="424"/>
    </row>
    <row r="992" spans="1:7" ht="15" customHeight="1">
      <c r="A992" s="424"/>
      <c r="B992" s="424"/>
      <c r="C992" s="424"/>
      <c r="D992" s="424"/>
      <c r="E992" s="424"/>
      <c r="F992" s="424"/>
      <c r="G992" s="424"/>
    </row>
    <row r="993" spans="1:7" ht="15" customHeight="1">
      <c r="A993" s="424"/>
      <c r="B993" s="424"/>
      <c r="C993" s="424"/>
      <c r="D993" s="424"/>
      <c r="E993" s="424"/>
      <c r="F993" s="424"/>
      <c r="G993" s="424"/>
    </row>
    <row r="994" spans="1:7" ht="15" customHeight="1">
      <c r="A994" s="424"/>
      <c r="B994" s="424"/>
      <c r="C994" s="424"/>
      <c r="D994" s="424"/>
      <c r="E994" s="424"/>
      <c r="F994" s="424"/>
      <c r="G994" s="424"/>
    </row>
    <row r="995" spans="1:7" ht="15" customHeight="1">
      <c r="A995" s="424"/>
      <c r="B995" s="424"/>
      <c r="C995" s="424"/>
      <c r="D995" s="424"/>
      <c r="E995" s="424"/>
      <c r="F995" s="424"/>
      <c r="G995" s="424"/>
    </row>
    <row r="996" spans="1:7" ht="15" customHeight="1">
      <c r="A996" s="424"/>
      <c r="B996" s="424"/>
      <c r="C996" s="424"/>
      <c r="D996" s="424"/>
      <c r="E996" s="424"/>
      <c r="F996" s="424"/>
      <c r="G996" s="424"/>
    </row>
    <row r="997" spans="1:7" ht="15" customHeight="1">
      <c r="A997" s="424"/>
      <c r="B997" s="424"/>
      <c r="C997" s="424"/>
      <c r="D997" s="424"/>
      <c r="E997" s="424"/>
      <c r="F997" s="424"/>
      <c r="G997" s="424"/>
    </row>
    <row r="998" spans="1:7" ht="15" customHeight="1">
      <c r="A998" s="424"/>
      <c r="B998" s="424"/>
      <c r="C998" s="424"/>
      <c r="D998" s="424"/>
      <c r="E998" s="424"/>
      <c r="F998" s="424"/>
      <c r="G998" s="424"/>
    </row>
    <row r="999" spans="1:7" ht="15" customHeight="1">
      <c r="A999" s="424"/>
      <c r="B999" s="424"/>
      <c r="C999" s="424"/>
      <c r="D999" s="424"/>
      <c r="E999" s="424"/>
      <c r="F999" s="424"/>
      <c r="G999" s="424"/>
    </row>
    <row r="1000" spans="1:7" ht="15" customHeight="1">
      <c r="A1000" s="424"/>
      <c r="B1000" s="424"/>
      <c r="C1000" s="424"/>
      <c r="D1000" s="424"/>
      <c r="E1000" s="424"/>
      <c r="F1000" s="424"/>
      <c r="G1000" s="424"/>
    </row>
    <row r="1001" spans="1:7" ht="15" customHeight="1">
      <c r="A1001" s="424"/>
      <c r="B1001" s="424"/>
      <c r="C1001" s="424"/>
      <c r="D1001" s="424"/>
      <c r="E1001" s="424"/>
      <c r="F1001" s="424"/>
      <c r="G1001" s="424"/>
    </row>
    <row r="1002" spans="1:7" ht="15" customHeight="1">
      <c r="A1002" s="424"/>
      <c r="B1002" s="424"/>
      <c r="C1002" s="424"/>
      <c r="D1002" s="424"/>
      <c r="E1002" s="424"/>
      <c r="F1002" s="424"/>
      <c r="G1002" s="424"/>
    </row>
    <row r="1003" spans="1:7" ht="15" customHeight="1">
      <c r="A1003" s="424"/>
      <c r="B1003" s="424"/>
      <c r="C1003" s="424"/>
      <c r="D1003" s="424"/>
      <c r="E1003" s="424"/>
      <c r="F1003" s="424"/>
      <c r="G1003" s="424"/>
    </row>
    <row r="1004" spans="1:7" ht="15" customHeight="1">
      <c r="A1004" s="424"/>
      <c r="B1004" s="424"/>
      <c r="C1004" s="424"/>
      <c r="D1004" s="424"/>
      <c r="E1004" s="424"/>
      <c r="F1004" s="424"/>
      <c r="G1004" s="424"/>
    </row>
    <row r="1005" spans="1:7" ht="15" customHeight="1">
      <c r="A1005" s="424"/>
      <c r="B1005" s="424"/>
      <c r="C1005" s="424"/>
      <c r="D1005" s="424"/>
      <c r="E1005" s="424"/>
      <c r="F1005" s="424"/>
      <c r="G1005" s="424"/>
    </row>
    <row r="1006" spans="1:7" ht="15" customHeight="1">
      <c r="A1006" s="424"/>
      <c r="B1006" s="424"/>
      <c r="C1006" s="424"/>
      <c r="D1006" s="424"/>
      <c r="E1006" s="424"/>
      <c r="F1006" s="424"/>
      <c r="G1006" s="424"/>
    </row>
    <row r="1007" spans="1:7" ht="15" customHeight="1">
      <c r="A1007" s="424"/>
      <c r="B1007" s="424"/>
      <c r="C1007" s="424"/>
      <c r="D1007" s="424"/>
      <c r="E1007" s="424"/>
      <c r="F1007" s="424"/>
      <c r="G1007" s="424"/>
    </row>
    <row r="1008" spans="1:7" ht="15" customHeight="1">
      <c r="A1008" s="424"/>
      <c r="B1008" s="424"/>
      <c r="C1008" s="424"/>
      <c r="D1008" s="424"/>
      <c r="E1008" s="424"/>
      <c r="F1008" s="424"/>
      <c r="G1008" s="424"/>
    </row>
    <row r="1009" spans="1:7" ht="15" customHeight="1">
      <c r="A1009" s="424"/>
      <c r="B1009" s="424"/>
      <c r="C1009" s="424"/>
      <c r="D1009" s="424"/>
      <c r="E1009" s="424"/>
      <c r="F1009" s="424"/>
      <c r="G1009" s="424"/>
    </row>
    <row r="1010" spans="1:7" ht="15" customHeight="1">
      <c r="A1010" s="424"/>
      <c r="B1010" s="424"/>
      <c r="C1010" s="424"/>
      <c r="D1010" s="424"/>
      <c r="E1010" s="424"/>
      <c r="F1010" s="424"/>
      <c r="G1010" s="424"/>
    </row>
    <row r="1011" spans="1:7" ht="15" customHeight="1">
      <c r="A1011" s="424"/>
      <c r="B1011" s="424"/>
      <c r="C1011" s="424"/>
      <c r="D1011" s="424"/>
      <c r="E1011" s="424"/>
      <c r="F1011" s="424"/>
      <c r="G1011" s="424"/>
    </row>
    <row r="1012" spans="1:7" ht="15" customHeight="1">
      <c r="A1012" s="424"/>
      <c r="B1012" s="424"/>
      <c r="C1012" s="424"/>
      <c r="D1012" s="424"/>
      <c r="E1012" s="424"/>
      <c r="F1012" s="424"/>
      <c r="G1012" s="424"/>
    </row>
    <row r="1013" spans="1:7" ht="15" customHeight="1">
      <c r="A1013" s="424"/>
      <c r="B1013" s="424"/>
      <c r="C1013" s="424"/>
      <c r="D1013" s="424"/>
      <c r="E1013" s="424"/>
      <c r="F1013" s="424"/>
      <c r="G1013" s="424"/>
    </row>
    <row r="1014" spans="1:7" ht="15" customHeight="1">
      <c r="A1014" s="424"/>
      <c r="B1014" s="424"/>
      <c r="C1014" s="424"/>
      <c r="D1014" s="424"/>
      <c r="E1014" s="424"/>
      <c r="F1014" s="424"/>
      <c r="G1014" s="424"/>
    </row>
    <row r="1015" spans="1:7" ht="15" customHeight="1">
      <c r="A1015" s="424"/>
      <c r="B1015" s="424"/>
      <c r="C1015" s="424"/>
      <c r="D1015" s="424"/>
      <c r="E1015" s="424"/>
      <c r="F1015" s="424"/>
      <c r="G1015" s="424"/>
    </row>
    <row r="1016" spans="1:7" ht="15" customHeight="1">
      <c r="A1016" s="424"/>
      <c r="B1016" s="424"/>
      <c r="C1016" s="424"/>
      <c r="D1016" s="424"/>
      <c r="E1016" s="424"/>
      <c r="F1016" s="424"/>
      <c r="G1016" s="424"/>
    </row>
    <row r="1017" spans="1:7" ht="15" customHeight="1">
      <c r="A1017" s="424"/>
      <c r="B1017" s="424"/>
      <c r="C1017" s="424"/>
      <c r="D1017" s="424"/>
      <c r="E1017" s="424"/>
      <c r="F1017" s="424"/>
      <c r="G1017" s="424"/>
    </row>
    <row r="1018" spans="1:7" ht="15" customHeight="1">
      <c r="A1018" s="424"/>
      <c r="B1018" s="424"/>
      <c r="C1018" s="424"/>
      <c r="D1018" s="424"/>
      <c r="E1018" s="424"/>
      <c r="F1018" s="424"/>
      <c r="G1018" s="424"/>
    </row>
    <row r="1019" spans="1:7" ht="15" customHeight="1">
      <c r="A1019" s="424"/>
      <c r="B1019" s="424"/>
      <c r="C1019" s="424"/>
      <c r="D1019" s="424"/>
      <c r="E1019" s="424"/>
      <c r="F1019" s="424"/>
      <c r="G1019" s="424"/>
    </row>
    <row r="1020" spans="1:7" ht="15" customHeight="1">
      <c r="A1020" s="424"/>
      <c r="B1020" s="424"/>
      <c r="C1020" s="424"/>
      <c r="D1020" s="424"/>
      <c r="E1020" s="424"/>
      <c r="F1020" s="424"/>
      <c r="G1020" s="424"/>
    </row>
    <row r="1021" spans="1:7" ht="15" customHeight="1">
      <c r="A1021" s="424"/>
      <c r="B1021" s="424"/>
      <c r="C1021" s="424"/>
      <c r="D1021" s="424"/>
      <c r="E1021" s="424"/>
      <c r="F1021" s="424"/>
      <c r="G1021" s="424"/>
    </row>
    <row r="1022" spans="1:7" ht="15" customHeight="1">
      <c r="A1022" s="424"/>
      <c r="B1022" s="424"/>
      <c r="C1022" s="424"/>
      <c r="D1022" s="424"/>
      <c r="E1022" s="424"/>
      <c r="F1022" s="424"/>
      <c r="G1022" s="424"/>
    </row>
    <row r="1023" spans="1:7" ht="15" customHeight="1">
      <c r="A1023" s="424"/>
      <c r="B1023" s="424"/>
      <c r="C1023" s="424"/>
      <c r="D1023" s="424"/>
      <c r="E1023" s="424"/>
      <c r="F1023" s="424"/>
      <c r="G1023" s="424"/>
    </row>
    <row r="1024" spans="1:7" ht="15" customHeight="1">
      <c r="A1024" s="424"/>
      <c r="B1024" s="424"/>
      <c r="C1024" s="424"/>
      <c r="D1024" s="424"/>
      <c r="E1024" s="424"/>
      <c r="F1024" s="424"/>
      <c r="G1024" s="424"/>
    </row>
    <row r="1025" spans="1:7" ht="15" customHeight="1">
      <c r="A1025" s="424"/>
      <c r="B1025" s="424"/>
      <c r="C1025" s="424"/>
      <c r="D1025" s="424"/>
      <c r="E1025" s="424"/>
      <c r="F1025" s="424"/>
      <c r="G1025" s="424"/>
    </row>
    <row r="1026" spans="1:7" ht="15" customHeight="1">
      <c r="A1026" s="424"/>
      <c r="B1026" s="424"/>
      <c r="C1026" s="424"/>
      <c r="D1026" s="424"/>
      <c r="E1026" s="424"/>
      <c r="F1026" s="424"/>
      <c r="G1026" s="424"/>
    </row>
    <row r="1027" spans="1:7" ht="15" customHeight="1">
      <c r="A1027" s="424"/>
      <c r="B1027" s="424"/>
      <c r="C1027" s="424"/>
      <c r="D1027" s="424"/>
      <c r="E1027" s="424"/>
      <c r="F1027" s="424"/>
      <c r="G1027" s="424"/>
    </row>
    <row r="1028" spans="1:7" ht="15" customHeight="1">
      <c r="A1028" s="424"/>
      <c r="B1028" s="424"/>
      <c r="C1028" s="424"/>
      <c r="D1028" s="424"/>
      <c r="E1028" s="424"/>
      <c r="F1028" s="424"/>
      <c r="G1028" s="424"/>
    </row>
    <row r="1029" spans="1:7" ht="15" customHeight="1">
      <c r="A1029" s="424"/>
      <c r="B1029" s="424"/>
      <c r="C1029" s="424"/>
      <c r="D1029" s="424"/>
      <c r="E1029" s="424"/>
      <c r="F1029" s="424"/>
      <c r="G1029" s="424"/>
    </row>
    <row r="1030" spans="1:7" ht="15" customHeight="1">
      <c r="A1030" s="424"/>
      <c r="B1030" s="424"/>
      <c r="C1030" s="424"/>
      <c r="D1030" s="424"/>
      <c r="E1030" s="424"/>
      <c r="F1030" s="424"/>
      <c r="G1030" s="424"/>
    </row>
    <row r="1031" spans="1:7" ht="15" customHeight="1">
      <c r="A1031" s="424"/>
      <c r="B1031" s="424"/>
      <c r="C1031" s="424"/>
      <c r="D1031" s="424"/>
      <c r="E1031" s="424"/>
      <c r="F1031" s="424"/>
      <c r="G1031" s="424"/>
    </row>
    <row r="1032" spans="1:7" ht="15" customHeight="1">
      <c r="A1032" s="424"/>
      <c r="B1032" s="424"/>
      <c r="C1032" s="424"/>
      <c r="D1032" s="424"/>
      <c r="E1032" s="424"/>
      <c r="F1032" s="424"/>
      <c r="G1032" s="424"/>
    </row>
    <row r="1033" spans="1:7" ht="15" customHeight="1">
      <c r="A1033" s="424"/>
      <c r="B1033" s="424"/>
      <c r="C1033" s="424"/>
      <c r="D1033" s="424"/>
      <c r="E1033" s="424"/>
      <c r="F1033" s="424"/>
      <c r="G1033" s="424"/>
    </row>
    <row r="1034" spans="1:7" ht="15" customHeight="1">
      <c r="A1034" s="424"/>
      <c r="B1034" s="424"/>
      <c r="C1034" s="424"/>
      <c r="D1034" s="424"/>
      <c r="E1034" s="424"/>
      <c r="F1034" s="424"/>
      <c r="G1034" s="424"/>
    </row>
    <row r="1035" spans="1:7" ht="15" customHeight="1">
      <c r="A1035" s="424"/>
      <c r="B1035" s="424"/>
      <c r="C1035" s="424"/>
      <c r="D1035" s="424"/>
      <c r="E1035" s="424"/>
      <c r="F1035" s="424"/>
      <c r="G1035" s="424"/>
    </row>
    <row r="1036" spans="1:7" ht="15" customHeight="1">
      <c r="A1036" s="424"/>
      <c r="B1036" s="424"/>
      <c r="C1036" s="424"/>
      <c r="D1036" s="424"/>
      <c r="E1036" s="424"/>
      <c r="F1036" s="424"/>
      <c r="G1036" s="424"/>
    </row>
    <row r="1037" spans="1:7" ht="15" customHeight="1">
      <c r="A1037" s="424"/>
      <c r="B1037" s="424"/>
      <c r="C1037" s="424"/>
      <c r="D1037" s="424"/>
      <c r="E1037" s="424"/>
      <c r="F1037" s="424"/>
      <c r="G1037" s="424"/>
    </row>
    <row r="1038" spans="1:7" ht="15" customHeight="1">
      <c r="A1038" s="424"/>
      <c r="B1038" s="424"/>
      <c r="C1038" s="424"/>
      <c r="D1038" s="424"/>
      <c r="E1038" s="424"/>
      <c r="F1038" s="424"/>
      <c r="G1038" s="424"/>
    </row>
    <row r="1039" spans="1:7" ht="15" customHeight="1">
      <c r="A1039" s="424"/>
      <c r="B1039" s="424"/>
      <c r="C1039" s="424"/>
      <c r="D1039" s="424"/>
      <c r="E1039" s="424"/>
      <c r="F1039" s="424"/>
      <c r="G1039" s="424"/>
    </row>
    <row r="1040" spans="1:7" ht="15" customHeight="1">
      <c r="A1040" s="424"/>
      <c r="B1040" s="424"/>
      <c r="C1040" s="424"/>
      <c r="D1040" s="424"/>
      <c r="E1040" s="424"/>
      <c r="F1040" s="424"/>
      <c r="G1040" s="424"/>
    </row>
    <row r="1041" spans="1:7" ht="15" customHeight="1">
      <c r="A1041" s="424"/>
      <c r="B1041" s="424"/>
      <c r="C1041" s="424"/>
      <c r="D1041" s="424"/>
      <c r="E1041" s="424"/>
      <c r="F1041" s="424"/>
      <c r="G1041" s="424"/>
    </row>
    <row r="1042" spans="1:7" ht="15" customHeight="1">
      <c r="A1042" s="424"/>
      <c r="B1042" s="424"/>
      <c r="C1042" s="424"/>
      <c r="D1042" s="424"/>
      <c r="E1042" s="424"/>
      <c r="F1042" s="424"/>
      <c r="G1042" s="424"/>
    </row>
    <row r="1043" spans="1:7" ht="15" customHeight="1">
      <c r="A1043" s="424"/>
      <c r="B1043" s="424"/>
      <c r="C1043" s="424"/>
      <c r="D1043" s="424"/>
      <c r="E1043" s="424"/>
      <c r="F1043" s="424"/>
      <c r="G1043" s="424"/>
    </row>
    <row r="1044" spans="1:7" ht="15" customHeight="1">
      <c r="A1044" s="424"/>
      <c r="B1044" s="424"/>
      <c r="C1044" s="424"/>
      <c r="D1044" s="424"/>
      <c r="E1044" s="424"/>
      <c r="F1044" s="424"/>
      <c r="G1044" s="424"/>
    </row>
    <row r="1045" spans="1:7" ht="15" customHeight="1">
      <c r="A1045" s="424"/>
      <c r="B1045" s="424"/>
      <c r="C1045" s="424"/>
      <c r="D1045" s="424"/>
      <c r="E1045" s="424"/>
      <c r="F1045" s="424"/>
      <c r="G1045" s="424"/>
    </row>
    <row r="1046" spans="1:7" ht="15" customHeight="1">
      <c r="A1046" s="424"/>
      <c r="B1046" s="424"/>
      <c r="C1046" s="424"/>
      <c r="D1046" s="424"/>
      <c r="E1046" s="424"/>
      <c r="F1046" s="424"/>
      <c r="G1046" s="424"/>
    </row>
    <row r="1047" spans="1:7" ht="15" customHeight="1">
      <c r="A1047" s="424"/>
      <c r="B1047" s="424"/>
      <c r="C1047" s="424"/>
      <c r="D1047" s="424"/>
      <c r="E1047" s="424"/>
      <c r="F1047" s="424"/>
      <c r="G1047" s="424"/>
    </row>
    <row r="1048" spans="1:7" ht="15" customHeight="1">
      <c r="A1048" s="424"/>
      <c r="B1048" s="424"/>
      <c r="C1048" s="424"/>
      <c r="D1048" s="424"/>
      <c r="E1048" s="424"/>
      <c r="F1048" s="424"/>
      <c r="G1048" s="424"/>
    </row>
    <row r="1049" spans="1:7" ht="15" customHeight="1">
      <c r="A1049" s="424"/>
      <c r="B1049" s="424"/>
      <c r="C1049" s="424"/>
      <c r="D1049" s="424"/>
      <c r="E1049" s="424"/>
      <c r="F1049" s="424"/>
      <c r="G1049" s="424"/>
    </row>
    <row r="1050" spans="1:7" ht="15" customHeight="1">
      <c r="A1050" s="424"/>
      <c r="B1050" s="424"/>
      <c r="C1050" s="424"/>
      <c r="D1050" s="424"/>
      <c r="E1050" s="424"/>
      <c r="F1050" s="424"/>
      <c r="G1050" s="424"/>
    </row>
    <row r="1051" spans="1:7" ht="15" customHeight="1">
      <c r="A1051" s="424"/>
      <c r="B1051" s="424"/>
      <c r="C1051" s="424"/>
      <c r="D1051" s="424"/>
      <c r="E1051" s="424"/>
      <c r="F1051" s="424"/>
      <c r="G1051" s="424"/>
    </row>
    <row r="1052" spans="1:7" ht="15" customHeight="1">
      <c r="A1052" s="424"/>
      <c r="B1052" s="424"/>
      <c r="C1052" s="424"/>
      <c r="D1052" s="424"/>
      <c r="E1052" s="424"/>
      <c r="F1052" s="424"/>
      <c r="G1052" s="424"/>
    </row>
    <row r="1053" spans="1:7" ht="15" customHeight="1">
      <c r="A1053" s="424"/>
      <c r="B1053" s="424"/>
      <c r="C1053" s="424"/>
      <c r="D1053" s="424"/>
      <c r="E1053" s="424"/>
      <c r="F1053" s="424"/>
      <c r="G1053" s="424"/>
    </row>
    <row r="1054" spans="1:7" ht="15" customHeight="1">
      <c r="A1054" s="424"/>
      <c r="B1054" s="424"/>
      <c r="C1054" s="424"/>
      <c r="D1054" s="424"/>
      <c r="E1054" s="424"/>
      <c r="F1054" s="424"/>
      <c r="G1054" s="424"/>
    </row>
    <row r="1055" spans="1:7" ht="15" customHeight="1">
      <c r="A1055" s="424"/>
      <c r="B1055" s="424"/>
      <c r="C1055" s="424"/>
      <c r="D1055" s="424"/>
      <c r="E1055" s="424"/>
      <c r="F1055" s="424"/>
      <c r="G1055" s="424"/>
    </row>
    <row r="1056" spans="1:7" ht="15" customHeight="1">
      <c r="A1056" s="424"/>
      <c r="B1056" s="424"/>
      <c r="C1056" s="424"/>
      <c r="D1056" s="424"/>
      <c r="E1056" s="424"/>
      <c r="F1056" s="424"/>
      <c r="G1056" s="424"/>
    </row>
    <row r="1057" spans="1:7" ht="15" customHeight="1">
      <c r="A1057" s="424"/>
      <c r="B1057" s="424"/>
      <c r="C1057" s="424"/>
      <c r="D1057" s="424"/>
      <c r="E1057" s="424"/>
      <c r="F1057" s="424"/>
      <c r="G1057" s="424"/>
    </row>
    <row r="1058" spans="1:7" ht="15" customHeight="1">
      <c r="A1058" s="424"/>
      <c r="B1058" s="424"/>
      <c r="C1058" s="424"/>
      <c r="D1058" s="424"/>
      <c r="E1058" s="424"/>
      <c r="F1058" s="424"/>
      <c r="G1058" s="424"/>
    </row>
    <row r="1059" spans="1:7" ht="15" customHeight="1">
      <c r="A1059" s="424"/>
      <c r="B1059" s="424"/>
      <c r="C1059" s="424"/>
      <c r="D1059" s="424"/>
      <c r="E1059" s="424"/>
      <c r="F1059" s="424"/>
      <c r="G1059" s="424"/>
    </row>
    <row r="1060" spans="1:7" ht="15" customHeight="1">
      <c r="A1060" s="424"/>
      <c r="B1060" s="424"/>
      <c r="C1060" s="424"/>
      <c r="D1060" s="424"/>
      <c r="E1060" s="424"/>
      <c r="F1060" s="424"/>
      <c r="G1060" s="424"/>
    </row>
    <row r="1061" spans="1:7" ht="15" customHeight="1">
      <c r="A1061" s="424"/>
      <c r="B1061" s="424"/>
      <c r="C1061" s="424"/>
      <c r="D1061" s="424"/>
      <c r="E1061" s="424"/>
      <c r="F1061" s="424"/>
      <c r="G1061" s="424"/>
    </row>
    <row r="1062" spans="1:7" ht="15" customHeight="1">
      <c r="A1062" s="424"/>
      <c r="B1062" s="424"/>
      <c r="C1062" s="424"/>
      <c r="D1062" s="424"/>
      <c r="E1062" s="424"/>
      <c r="F1062" s="424"/>
      <c r="G1062" s="424"/>
    </row>
    <row r="1063" spans="1:7" ht="15" customHeight="1">
      <c r="A1063" s="424"/>
      <c r="B1063" s="424"/>
      <c r="C1063" s="424"/>
      <c r="D1063" s="424"/>
      <c r="E1063" s="424"/>
      <c r="F1063" s="424"/>
      <c r="G1063" s="424"/>
    </row>
    <row r="1064" spans="1:7" ht="15" customHeight="1">
      <c r="A1064" s="424"/>
      <c r="B1064" s="424"/>
      <c r="C1064" s="424"/>
      <c r="D1064" s="424"/>
      <c r="E1064" s="424"/>
      <c r="F1064" s="424"/>
      <c r="G1064" s="424"/>
    </row>
    <row r="1065" spans="1:7" ht="15" customHeight="1">
      <c r="A1065" s="424"/>
      <c r="B1065" s="424"/>
      <c r="C1065" s="424"/>
      <c r="D1065" s="424"/>
      <c r="E1065" s="424"/>
      <c r="F1065" s="424"/>
      <c r="G1065" s="424"/>
    </row>
    <row r="1066" spans="1:7" ht="15" customHeight="1">
      <c r="A1066" s="424"/>
      <c r="B1066" s="424"/>
      <c r="C1066" s="424"/>
      <c r="D1066" s="424"/>
      <c r="E1066" s="424"/>
      <c r="F1066" s="424"/>
      <c r="G1066" s="424"/>
    </row>
    <row r="1067" spans="1:7" ht="15" customHeight="1">
      <c r="A1067" s="424"/>
      <c r="B1067" s="424"/>
      <c r="C1067" s="424"/>
      <c r="D1067" s="424"/>
      <c r="E1067" s="424"/>
      <c r="F1067" s="424"/>
      <c r="G1067" s="424"/>
    </row>
    <row r="1068" spans="1:7" ht="15" customHeight="1">
      <c r="A1068" s="424"/>
      <c r="B1068" s="424"/>
      <c r="C1068" s="424"/>
      <c r="D1068" s="424"/>
      <c r="E1068" s="424"/>
      <c r="F1068" s="424"/>
      <c r="G1068" s="424"/>
    </row>
    <row r="1069" spans="1:7" ht="15" customHeight="1">
      <c r="A1069" s="424"/>
      <c r="B1069" s="424"/>
      <c r="C1069" s="424"/>
      <c r="D1069" s="424"/>
      <c r="E1069" s="424"/>
      <c r="F1069" s="424"/>
      <c r="G1069" s="424"/>
    </row>
    <row r="1070" spans="1:7" ht="15" customHeight="1">
      <c r="A1070" s="424"/>
      <c r="B1070" s="424"/>
      <c r="C1070" s="424"/>
      <c r="D1070" s="424"/>
      <c r="E1070" s="424"/>
      <c r="F1070" s="424"/>
      <c r="G1070" s="424"/>
    </row>
    <row r="1071" spans="1:7" ht="15" customHeight="1">
      <c r="A1071" s="424"/>
      <c r="B1071" s="424"/>
      <c r="C1071" s="424"/>
      <c r="D1071" s="424"/>
      <c r="E1071" s="424"/>
      <c r="F1071" s="424"/>
      <c r="G1071" s="424"/>
    </row>
    <row r="1072" spans="1:7" ht="15" customHeight="1">
      <c r="A1072" s="424"/>
      <c r="B1072" s="424"/>
      <c r="C1072" s="424"/>
      <c r="D1072" s="424"/>
      <c r="E1072" s="424"/>
      <c r="F1072" s="424"/>
      <c r="G1072" s="424"/>
    </row>
    <row r="1073" spans="1:7" ht="15" customHeight="1">
      <c r="A1073" s="424"/>
      <c r="B1073" s="424"/>
      <c r="C1073" s="424"/>
      <c r="D1073" s="424"/>
      <c r="E1073" s="424"/>
      <c r="F1073" s="424"/>
      <c r="G1073" s="424"/>
    </row>
    <row r="1074" spans="1:7" ht="15" customHeight="1">
      <c r="A1074" s="424"/>
      <c r="B1074" s="424"/>
      <c r="C1074" s="424"/>
      <c r="D1074" s="424"/>
      <c r="E1074" s="424"/>
      <c r="F1074" s="424"/>
      <c r="G1074" s="424"/>
    </row>
    <row r="1075" spans="1:7" ht="15" customHeight="1">
      <c r="A1075" s="424"/>
      <c r="B1075" s="424"/>
      <c r="C1075" s="424"/>
      <c r="D1075" s="424"/>
      <c r="E1075" s="424"/>
      <c r="F1075" s="424"/>
      <c r="G1075" s="424"/>
    </row>
    <row r="1076" spans="1:7" ht="15" customHeight="1">
      <c r="A1076" s="424"/>
      <c r="B1076" s="424"/>
      <c r="C1076" s="424"/>
      <c r="D1076" s="424"/>
      <c r="E1076" s="424"/>
      <c r="F1076" s="424"/>
      <c r="G1076" s="424"/>
    </row>
    <row r="1077" spans="1:7" ht="15" customHeight="1">
      <c r="A1077" s="424"/>
      <c r="B1077" s="424"/>
      <c r="C1077" s="424"/>
      <c r="D1077" s="424"/>
      <c r="E1077" s="424"/>
      <c r="F1077" s="424"/>
      <c r="G1077" s="424"/>
    </row>
    <row r="1078" spans="1:7" ht="15" customHeight="1">
      <c r="A1078" s="424"/>
      <c r="B1078" s="424"/>
      <c r="C1078" s="424"/>
      <c r="D1078" s="424"/>
      <c r="E1078" s="424"/>
      <c r="F1078" s="424"/>
      <c r="G1078" s="424"/>
    </row>
    <row r="1079" spans="1:7" ht="15" customHeight="1">
      <c r="A1079" s="424"/>
      <c r="B1079" s="424"/>
      <c r="C1079" s="424"/>
      <c r="D1079" s="424"/>
      <c r="E1079" s="424"/>
      <c r="F1079" s="424"/>
      <c r="G1079" s="424"/>
    </row>
    <row r="1080" spans="1:7" ht="15" customHeight="1">
      <c r="A1080" s="424"/>
      <c r="B1080" s="424"/>
      <c r="C1080" s="424"/>
      <c r="D1080" s="424"/>
      <c r="E1080" s="424"/>
      <c r="F1080" s="424"/>
      <c r="G1080" s="424"/>
    </row>
    <row r="1081" spans="1:7" ht="15" customHeight="1">
      <c r="A1081" s="424"/>
      <c r="B1081" s="424"/>
      <c r="C1081" s="424"/>
      <c r="D1081" s="424"/>
      <c r="E1081" s="424"/>
      <c r="F1081" s="424"/>
      <c r="G1081" s="424"/>
    </row>
    <row r="1082" spans="1:7" ht="15" customHeight="1">
      <c r="A1082" s="424"/>
      <c r="B1082" s="424"/>
      <c r="C1082" s="424"/>
      <c r="D1082" s="424"/>
      <c r="E1082" s="424"/>
      <c r="F1082" s="424"/>
      <c r="G1082" s="424"/>
    </row>
    <row r="1083" spans="1:7" ht="15" customHeight="1">
      <c r="A1083" s="424"/>
      <c r="B1083" s="424"/>
      <c r="C1083" s="424"/>
      <c r="D1083" s="424"/>
      <c r="E1083" s="424"/>
      <c r="F1083" s="424"/>
      <c r="G1083" s="424"/>
    </row>
    <row r="1084" spans="1:7" ht="15" customHeight="1">
      <c r="A1084" s="424"/>
      <c r="B1084" s="424"/>
      <c r="C1084" s="424"/>
      <c r="D1084" s="424"/>
      <c r="E1084" s="424"/>
      <c r="F1084" s="424"/>
      <c r="G1084" s="424"/>
    </row>
    <row r="1085" spans="1:7" ht="15" customHeight="1">
      <c r="A1085" s="424"/>
      <c r="B1085" s="424"/>
      <c r="C1085" s="424"/>
      <c r="D1085" s="424"/>
      <c r="E1085" s="424"/>
      <c r="F1085" s="424"/>
      <c r="G1085" s="424"/>
    </row>
    <row r="1086" spans="1:7" ht="15" customHeight="1">
      <c r="A1086" s="424"/>
      <c r="B1086" s="424"/>
      <c r="C1086" s="424"/>
      <c r="D1086" s="424"/>
      <c r="E1086" s="424"/>
      <c r="F1086" s="424"/>
      <c r="G1086" s="424"/>
    </row>
    <row r="1087" spans="1:7" ht="15" customHeight="1">
      <c r="A1087" s="424"/>
      <c r="B1087" s="424"/>
      <c r="C1087" s="424"/>
      <c r="D1087" s="424"/>
      <c r="E1087" s="424"/>
      <c r="F1087" s="424"/>
      <c r="G1087" s="424"/>
    </row>
    <row r="1088" spans="1:7" ht="15" customHeight="1">
      <c r="A1088" s="424"/>
      <c r="B1088" s="424"/>
      <c r="C1088" s="424"/>
      <c r="D1088" s="424"/>
      <c r="E1088" s="424"/>
      <c r="F1088" s="424"/>
      <c r="G1088" s="424"/>
    </row>
    <row r="1089" spans="1:7" ht="15" customHeight="1">
      <c r="A1089" s="424"/>
      <c r="B1089" s="424"/>
      <c r="C1089" s="424"/>
      <c r="D1089" s="424"/>
      <c r="E1089" s="424"/>
      <c r="F1089" s="424"/>
      <c r="G1089" s="424"/>
    </row>
    <row r="1090" spans="1:7" ht="15" customHeight="1">
      <c r="A1090" s="424"/>
      <c r="B1090" s="424"/>
      <c r="C1090" s="424"/>
      <c r="D1090" s="424"/>
      <c r="E1090" s="424"/>
      <c r="F1090" s="424"/>
      <c r="G1090" s="424"/>
    </row>
    <row r="1091" spans="1:7" ht="15" customHeight="1">
      <c r="A1091" s="424"/>
      <c r="B1091" s="424"/>
      <c r="C1091" s="424"/>
      <c r="D1091" s="424"/>
      <c r="E1091" s="424"/>
      <c r="F1091" s="424"/>
      <c r="G1091" s="424"/>
    </row>
    <row r="1092" spans="1:7" ht="15" customHeight="1">
      <c r="A1092" s="424"/>
      <c r="B1092" s="424"/>
      <c r="C1092" s="424"/>
      <c r="D1092" s="424"/>
      <c r="E1092" s="424"/>
      <c r="F1092" s="424"/>
      <c r="G1092" s="424"/>
    </row>
    <row r="1093" spans="1:7" ht="15" customHeight="1">
      <c r="A1093" s="424"/>
      <c r="B1093" s="424"/>
      <c r="C1093" s="424"/>
      <c r="D1093" s="424"/>
      <c r="E1093" s="424"/>
      <c r="F1093" s="424"/>
      <c r="G1093" s="424"/>
    </row>
    <row r="1094" spans="1:7" ht="15" customHeight="1">
      <c r="A1094" s="424"/>
      <c r="B1094" s="424"/>
      <c r="C1094" s="424"/>
      <c r="D1094" s="424"/>
      <c r="E1094" s="424"/>
      <c r="F1094" s="424"/>
      <c r="G1094" s="424"/>
    </row>
    <row r="1095" spans="1:7" ht="15" customHeight="1">
      <c r="A1095" s="424"/>
      <c r="B1095" s="424"/>
      <c r="C1095" s="424"/>
      <c r="D1095" s="424"/>
      <c r="E1095" s="424"/>
      <c r="F1095" s="424"/>
      <c r="G1095" s="424"/>
    </row>
    <row r="1096" spans="1:7" ht="15" customHeight="1">
      <c r="A1096" s="424"/>
      <c r="B1096" s="424"/>
      <c r="C1096" s="424"/>
      <c r="D1096" s="424"/>
      <c r="E1096" s="424"/>
      <c r="F1096" s="424"/>
      <c r="G1096" s="424"/>
    </row>
    <row r="1097" spans="1:7" ht="15" customHeight="1">
      <c r="A1097" s="424"/>
      <c r="B1097" s="424"/>
      <c r="C1097" s="424"/>
      <c r="D1097" s="424"/>
      <c r="E1097" s="424"/>
      <c r="F1097" s="424"/>
      <c r="G1097" s="424"/>
    </row>
    <row r="1098" spans="1:7" ht="15" customHeight="1">
      <c r="A1098" s="424"/>
      <c r="B1098" s="424"/>
      <c r="C1098" s="424"/>
      <c r="D1098" s="424"/>
      <c r="E1098" s="424"/>
      <c r="F1098" s="424"/>
      <c r="G1098" s="424"/>
    </row>
    <row r="1099" spans="1:7" ht="15" customHeight="1">
      <c r="A1099" s="424"/>
      <c r="B1099" s="424"/>
      <c r="C1099" s="424"/>
      <c r="D1099" s="424"/>
      <c r="E1099" s="424"/>
      <c r="F1099" s="424"/>
      <c r="G1099" s="424"/>
    </row>
    <row r="1100" spans="1:7" ht="15" customHeight="1">
      <c r="A1100" s="424"/>
      <c r="B1100" s="424"/>
      <c r="C1100" s="424"/>
      <c r="D1100" s="424"/>
      <c r="E1100" s="424"/>
      <c r="F1100" s="424"/>
      <c r="G1100" s="424"/>
    </row>
    <row r="1101" spans="1:7" ht="15" customHeight="1">
      <c r="A1101" s="424"/>
      <c r="B1101" s="424"/>
      <c r="C1101" s="424"/>
      <c r="D1101" s="424"/>
      <c r="E1101" s="424"/>
      <c r="F1101" s="424"/>
      <c r="G1101" s="424"/>
    </row>
    <row r="1102" spans="1:7" ht="15" customHeight="1">
      <c r="A1102" s="424"/>
      <c r="B1102" s="424"/>
      <c r="C1102" s="424"/>
      <c r="D1102" s="424"/>
      <c r="E1102" s="424"/>
      <c r="F1102" s="424"/>
      <c r="G1102" s="424"/>
    </row>
    <row r="1103" spans="1:7" ht="15" customHeight="1">
      <c r="A1103" s="424"/>
      <c r="B1103" s="424"/>
      <c r="C1103" s="424"/>
      <c r="D1103" s="424"/>
      <c r="E1103" s="424"/>
      <c r="F1103" s="424"/>
      <c r="G1103" s="424"/>
    </row>
    <row r="1104" spans="1:7" ht="15" customHeight="1">
      <c r="A1104" s="424"/>
      <c r="B1104" s="424"/>
      <c r="C1104" s="424"/>
      <c r="D1104" s="424"/>
      <c r="E1104" s="424"/>
      <c r="F1104" s="424"/>
      <c r="G1104" s="424"/>
    </row>
    <row r="1105" spans="1:7" ht="15" customHeight="1">
      <c r="A1105" s="424"/>
      <c r="B1105" s="424"/>
      <c r="C1105" s="424"/>
      <c r="D1105" s="424"/>
      <c r="E1105" s="424"/>
      <c r="F1105" s="424"/>
      <c r="G1105" s="424"/>
    </row>
    <row r="1106" spans="1:7" ht="15" customHeight="1">
      <c r="A1106" s="424"/>
      <c r="B1106" s="424"/>
      <c r="C1106" s="424"/>
      <c r="D1106" s="424"/>
      <c r="E1106" s="424"/>
      <c r="F1106" s="424"/>
      <c r="G1106" s="424"/>
    </row>
    <row r="1107" spans="1:7" ht="15" customHeight="1">
      <c r="A1107" s="424"/>
      <c r="B1107" s="424"/>
      <c r="C1107" s="424"/>
      <c r="D1107" s="424"/>
      <c r="E1107" s="424"/>
      <c r="F1107" s="424"/>
      <c r="G1107" s="424"/>
    </row>
    <row r="1108" spans="1:7" ht="15" customHeight="1">
      <c r="A1108" s="424"/>
      <c r="B1108" s="424"/>
      <c r="C1108" s="424"/>
      <c r="D1108" s="424"/>
      <c r="E1108" s="424"/>
      <c r="F1108" s="424"/>
      <c r="G1108" s="424"/>
    </row>
    <row r="1109" spans="1:7" ht="15" customHeight="1">
      <c r="A1109" s="424"/>
      <c r="B1109" s="424"/>
      <c r="C1109" s="424"/>
      <c r="D1109" s="424"/>
      <c r="E1109" s="424"/>
      <c r="F1109" s="424"/>
      <c r="G1109" s="424"/>
    </row>
    <row r="1110" spans="1:7" ht="15" customHeight="1">
      <c r="A1110" s="424"/>
      <c r="B1110" s="424"/>
      <c r="C1110" s="424"/>
      <c r="D1110" s="424"/>
      <c r="E1110" s="424"/>
      <c r="F1110" s="424"/>
      <c r="G1110" s="424"/>
    </row>
    <row r="1111" spans="1:7" ht="15" customHeight="1">
      <c r="A1111" s="424"/>
      <c r="B1111" s="424"/>
      <c r="C1111" s="424"/>
      <c r="D1111" s="424"/>
      <c r="E1111" s="424"/>
      <c r="F1111" s="424"/>
      <c r="G1111" s="424"/>
    </row>
    <row r="1112" spans="1:7" ht="15" customHeight="1">
      <c r="A1112" s="424"/>
      <c r="B1112" s="424"/>
      <c r="C1112" s="424"/>
      <c r="D1112" s="424"/>
      <c r="E1112" s="424"/>
      <c r="F1112" s="424"/>
      <c r="G1112" s="424"/>
    </row>
    <row r="1113" spans="1:7" ht="15" customHeight="1">
      <c r="A1113" s="424"/>
      <c r="B1113" s="424"/>
      <c r="C1113" s="424"/>
      <c r="D1113" s="424"/>
      <c r="E1113" s="424"/>
      <c r="F1113" s="424"/>
      <c r="G1113" s="424"/>
    </row>
    <row r="1114" spans="1:7" ht="15" customHeight="1">
      <c r="A1114" s="424"/>
      <c r="B1114" s="424"/>
      <c r="C1114" s="424"/>
      <c r="D1114" s="424"/>
      <c r="E1114" s="424"/>
      <c r="F1114" s="424"/>
      <c r="G1114" s="424"/>
    </row>
    <row r="1115" spans="1:7" ht="15" customHeight="1">
      <c r="A1115" s="424"/>
      <c r="B1115" s="424"/>
      <c r="C1115" s="424"/>
      <c r="D1115" s="424"/>
      <c r="E1115" s="424"/>
      <c r="F1115" s="424"/>
      <c r="G1115" s="424"/>
    </row>
    <row r="1116" spans="1:7" ht="15" customHeight="1">
      <c r="A1116" s="424"/>
      <c r="B1116" s="424"/>
      <c r="C1116" s="424"/>
      <c r="D1116" s="424"/>
      <c r="E1116" s="424"/>
      <c r="F1116" s="424"/>
      <c r="G1116" s="424"/>
    </row>
    <row r="1117" spans="1:7" ht="15" customHeight="1">
      <c r="A1117" s="424"/>
      <c r="B1117" s="424"/>
      <c r="C1117" s="424"/>
      <c r="D1117" s="424"/>
      <c r="E1117" s="424"/>
      <c r="F1117" s="424"/>
      <c r="G1117" s="424"/>
    </row>
    <row r="1118" spans="1:7" ht="15" customHeight="1">
      <c r="A1118" s="424"/>
      <c r="B1118" s="424"/>
      <c r="C1118" s="424"/>
      <c r="D1118" s="424"/>
      <c r="E1118" s="424"/>
      <c r="F1118" s="424"/>
      <c r="G1118" s="424"/>
    </row>
    <row r="1119" spans="1:7" ht="15" customHeight="1">
      <c r="A1119" s="424"/>
      <c r="B1119" s="424"/>
      <c r="C1119" s="424"/>
      <c r="D1119" s="424"/>
      <c r="E1119" s="424"/>
      <c r="F1119" s="424"/>
      <c r="G1119" s="424"/>
    </row>
    <row r="1120" spans="1:7" ht="15" customHeight="1">
      <c r="A1120" s="424"/>
      <c r="B1120" s="424"/>
      <c r="C1120" s="424"/>
      <c r="D1120" s="424"/>
      <c r="E1120" s="424"/>
      <c r="F1120" s="424"/>
      <c r="G1120" s="424"/>
    </row>
    <row r="1121" spans="1:7" ht="15" customHeight="1">
      <c r="A1121" s="424"/>
      <c r="B1121" s="424"/>
      <c r="C1121" s="424"/>
      <c r="D1121" s="424"/>
      <c r="E1121" s="424"/>
      <c r="F1121" s="424"/>
      <c r="G1121" s="424"/>
    </row>
    <row r="1122" spans="1:7" ht="15" customHeight="1">
      <c r="A1122" s="424"/>
      <c r="B1122" s="424"/>
      <c r="C1122" s="424"/>
      <c r="D1122" s="424"/>
      <c r="E1122" s="424"/>
      <c r="F1122" s="424"/>
      <c r="G1122" s="424"/>
    </row>
    <row r="1123" spans="1:7" ht="15" customHeight="1">
      <c r="A1123" s="424"/>
      <c r="B1123" s="424"/>
      <c r="C1123" s="424"/>
      <c r="D1123" s="424"/>
      <c r="E1123" s="424"/>
      <c r="F1123" s="424"/>
      <c r="G1123" s="424"/>
    </row>
    <row r="1124" spans="1:7" ht="15" customHeight="1">
      <c r="A1124" s="424"/>
      <c r="B1124" s="424"/>
      <c r="C1124" s="424"/>
      <c r="D1124" s="424"/>
      <c r="E1124" s="424"/>
      <c r="F1124" s="424"/>
      <c r="G1124" s="424"/>
    </row>
    <row r="1125" spans="1:7" ht="15" customHeight="1">
      <c r="A1125" s="424"/>
      <c r="B1125" s="424"/>
      <c r="C1125" s="424"/>
      <c r="D1125" s="424"/>
      <c r="E1125" s="424"/>
      <c r="F1125" s="424"/>
      <c r="G1125" s="424"/>
    </row>
    <row r="1126" spans="1:7" ht="15" customHeight="1">
      <c r="A1126" s="424"/>
      <c r="B1126" s="424"/>
      <c r="C1126" s="424"/>
      <c r="D1126" s="424"/>
      <c r="E1126" s="424"/>
      <c r="F1126" s="424"/>
      <c r="G1126" s="424"/>
    </row>
    <row r="1127" spans="1:7" ht="15" customHeight="1">
      <c r="A1127" s="424"/>
      <c r="B1127" s="424"/>
      <c r="C1127" s="424"/>
      <c r="D1127" s="424"/>
      <c r="E1127" s="424"/>
      <c r="F1127" s="424"/>
      <c r="G1127" s="424"/>
    </row>
    <row r="1128" spans="1:7" ht="15" customHeight="1">
      <c r="A1128" s="424"/>
      <c r="B1128" s="424"/>
      <c r="C1128" s="424"/>
      <c r="D1128" s="424"/>
      <c r="E1128" s="424"/>
      <c r="F1128" s="424"/>
      <c r="G1128" s="424"/>
    </row>
    <row r="1129" spans="1:7" ht="15" customHeight="1">
      <c r="A1129" s="424"/>
      <c r="B1129" s="424"/>
      <c r="C1129" s="424"/>
      <c r="D1129" s="424"/>
      <c r="E1129" s="424"/>
      <c r="F1129" s="424"/>
      <c r="G1129" s="424"/>
    </row>
    <row r="1130" spans="1:7" ht="15" customHeight="1">
      <c r="A1130" s="424"/>
      <c r="B1130" s="424"/>
      <c r="C1130" s="424"/>
      <c r="D1130" s="424"/>
      <c r="E1130" s="424"/>
      <c r="F1130" s="424"/>
      <c r="G1130" s="424"/>
    </row>
    <row r="1131" spans="1:7" ht="15" customHeight="1">
      <c r="A1131" s="424"/>
      <c r="B1131" s="424"/>
      <c r="C1131" s="424"/>
      <c r="D1131" s="424"/>
      <c r="E1131" s="424"/>
      <c r="F1131" s="424"/>
      <c r="G1131" s="424"/>
    </row>
    <row r="1132" spans="1:7" ht="15" customHeight="1">
      <c r="A1132" s="424"/>
      <c r="B1132" s="424"/>
      <c r="C1132" s="424"/>
      <c r="D1132" s="424"/>
      <c r="E1132" s="424"/>
      <c r="F1132" s="424"/>
      <c r="G1132" s="424"/>
    </row>
    <row r="1133" spans="1:7" ht="15" customHeight="1">
      <c r="A1133" s="424"/>
      <c r="B1133" s="424"/>
      <c r="C1133" s="424"/>
      <c r="D1133" s="424"/>
      <c r="E1133" s="424"/>
      <c r="F1133" s="424"/>
      <c r="G1133" s="424"/>
    </row>
    <row r="1134" spans="1:7" ht="15" customHeight="1">
      <c r="A1134" s="424"/>
      <c r="B1134" s="424"/>
      <c r="C1134" s="424"/>
      <c r="D1134" s="424"/>
      <c r="E1134" s="424"/>
      <c r="F1134" s="424"/>
      <c r="G1134" s="424"/>
    </row>
    <row r="1135" spans="1:7" ht="15" customHeight="1">
      <c r="A1135" s="424"/>
      <c r="B1135" s="424"/>
      <c r="C1135" s="424"/>
      <c r="D1135" s="424"/>
      <c r="E1135" s="424"/>
      <c r="F1135" s="424"/>
      <c r="G1135" s="424"/>
    </row>
    <row r="1136" spans="1:7" ht="15" customHeight="1">
      <c r="A1136" s="424"/>
      <c r="B1136" s="424"/>
      <c r="C1136" s="424"/>
      <c r="D1136" s="424"/>
      <c r="E1136" s="424"/>
      <c r="F1136" s="424"/>
      <c r="G1136" s="424"/>
    </row>
    <row r="1137" spans="1:7" ht="15" customHeight="1">
      <c r="A1137" s="424"/>
      <c r="B1137" s="424"/>
      <c r="C1137" s="424"/>
      <c r="D1137" s="424"/>
      <c r="E1137" s="424"/>
      <c r="F1137" s="424"/>
      <c r="G1137" s="424"/>
    </row>
    <row r="1138" spans="1:7" ht="15" customHeight="1">
      <c r="A1138" s="424"/>
      <c r="B1138" s="424"/>
      <c r="C1138" s="424"/>
      <c r="D1138" s="424"/>
      <c r="E1138" s="424"/>
      <c r="F1138" s="424"/>
      <c r="G1138" s="424"/>
    </row>
    <row r="1139" spans="1:7" ht="15" customHeight="1">
      <c r="A1139" s="424"/>
      <c r="B1139" s="424"/>
      <c r="C1139" s="424"/>
      <c r="D1139" s="424"/>
      <c r="E1139" s="424"/>
      <c r="F1139" s="424"/>
      <c r="G1139" s="424"/>
    </row>
    <row r="1140" spans="1:7" ht="15" customHeight="1">
      <c r="A1140" s="424"/>
      <c r="B1140" s="424"/>
      <c r="C1140" s="424"/>
      <c r="D1140" s="424"/>
      <c r="E1140" s="424"/>
      <c r="F1140" s="424"/>
      <c r="G1140" s="424"/>
    </row>
    <row r="1141" spans="1:7" ht="15" customHeight="1">
      <c r="A1141" s="424"/>
      <c r="B1141" s="424"/>
      <c r="C1141" s="424"/>
      <c r="D1141" s="424"/>
      <c r="E1141" s="424"/>
      <c r="F1141" s="424"/>
      <c r="G1141" s="424"/>
    </row>
    <row r="1142" spans="1:7" ht="15" customHeight="1">
      <c r="A1142" s="424"/>
      <c r="B1142" s="424"/>
      <c r="C1142" s="424"/>
      <c r="D1142" s="424"/>
      <c r="E1142" s="424"/>
      <c r="F1142" s="424"/>
      <c r="G1142" s="424"/>
    </row>
    <row r="1143" spans="1:7" ht="15" customHeight="1">
      <c r="A1143" s="424"/>
      <c r="B1143" s="424"/>
      <c r="C1143" s="424"/>
      <c r="D1143" s="424"/>
      <c r="E1143" s="424"/>
      <c r="F1143" s="424"/>
      <c r="G1143" s="424"/>
    </row>
    <row r="1144" spans="1:7" ht="15" customHeight="1">
      <c r="A1144" s="424"/>
      <c r="B1144" s="424"/>
      <c r="C1144" s="424"/>
      <c r="D1144" s="424"/>
      <c r="E1144" s="424"/>
      <c r="F1144" s="424"/>
      <c r="G1144" s="424"/>
    </row>
    <row r="1145" spans="1:7" ht="15" customHeight="1">
      <c r="A1145" s="424"/>
      <c r="B1145" s="424"/>
      <c r="C1145" s="424"/>
      <c r="D1145" s="424"/>
      <c r="E1145" s="424"/>
      <c r="F1145" s="424"/>
      <c r="G1145" s="424"/>
    </row>
    <row r="1146" spans="1:7" ht="15" customHeight="1">
      <c r="A1146" s="424"/>
      <c r="B1146" s="424"/>
      <c r="C1146" s="424"/>
      <c r="D1146" s="424"/>
      <c r="E1146" s="424"/>
      <c r="F1146" s="424"/>
      <c r="G1146" s="424"/>
    </row>
    <row r="1147" spans="1:7" ht="15" customHeight="1">
      <c r="A1147" s="424"/>
      <c r="B1147" s="424"/>
      <c r="C1147" s="424"/>
      <c r="D1147" s="424"/>
      <c r="E1147" s="424"/>
      <c r="F1147" s="424"/>
      <c r="G1147" s="424"/>
    </row>
    <row r="1148" spans="1:7" ht="15" customHeight="1">
      <c r="A1148" s="424"/>
      <c r="B1148" s="424"/>
      <c r="C1148" s="424"/>
      <c r="D1148" s="424"/>
      <c r="E1148" s="424"/>
      <c r="F1148" s="424"/>
      <c r="G1148" s="424"/>
    </row>
    <row r="1149" spans="1:7" ht="15" customHeight="1">
      <c r="A1149" s="424"/>
      <c r="B1149" s="424"/>
      <c r="C1149" s="424"/>
      <c r="D1149" s="424"/>
      <c r="E1149" s="424"/>
      <c r="F1149" s="424"/>
      <c r="G1149" s="424"/>
    </row>
    <row r="1150" spans="1:7" ht="15" customHeight="1">
      <c r="A1150" s="424"/>
      <c r="B1150" s="424"/>
      <c r="C1150" s="424"/>
      <c r="D1150" s="424"/>
      <c r="E1150" s="424"/>
      <c r="F1150" s="424"/>
      <c r="G1150" s="424"/>
    </row>
    <row r="1151" spans="1:7" ht="15" customHeight="1">
      <c r="A1151" s="424"/>
      <c r="B1151" s="424"/>
      <c r="C1151" s="424"/>
      <c r="D1151" s="424"/>
      <c r="E1151" s="424"/>
      <c r="F1151" s="424"/>
      <c r="G1151" s="424"/>
    </row>
    <row r="1152" spans="1:7" ht="15" customHeight="1">
      <c r="A1152" s="424"/>
      <c r="B1152" s="424"/>
      <c r="C1152" s="424"/>
      <c r="D1152" s="424"/>
      <c r="E1152" s="424"/>
      <c r="F1152" s="424"/>
      <c r="G1152" s="424"/>
    </row>
    <row r="1153" spans="1:7" ht="15" customHeight="1">
      <c r="A1153" s="424"/>
      <c r="B1153" s="424"/>
      <c r="C1153" s="424"/>
      <c r="D1153" s="424"/>
      <c r="E1153" s="424"/>
      <c r="F1153" s="424"/>
      <c r="G1153" s="424"/>
    </row>
    <row r="1154" spans="1:7" ht="15" customHeight="1">
      <c r="A1154" s="424"/>
      <c r="B1154" s="424"/>
      <c r="C1154" s="424"/>
      <c r="D1154" s="424"/>
      <c r="E1154" s="424"/>
      <c r="F1154" s="424"/>
      <c r="G1154" s="424"/>
    </row>
    <row r="1155" spans="1:7" ht="15" customHeight="1">
      <c r="A1155" s="424"/>
      <c r="B1155" s="424"/>
      <c r="C1155" s="424"/>
      <c r="D1155" s="424"/>
      <c r="E1155" s="424"/>
      <c r="F1155" s="424"/>
      <c r="G1155" s="424"/>
    </row>
    <row r="1156" spans="1:7" ht="15" customHeight="1">
      <c r="A1156" s="424"/>
      <c r="B1156" s="424"/>
      <c r="C1156" s="424"/>
      <c r="D1156" s="424"/>
      <c r="E1156" s="424"/>
      <c r="F1156" s="424"/>
      <c r="G1156" s="424"/>
    </row>
    <row r="1157" spans="1:7" ht="15" customHeight="1">
      <c r="A1157" s="424"/>
      <c r="B1157" s="424"/>
      <c r="C1157" s="424"/>
      <c r="D1157" s="424"/>
      <c r="E1157" s="424"/>
      <c r="F1157" s="424"/>
      <c r="G1157" s="424"/>
    </row>
    <row r="1158" spans="1:7" ht="15" customHeight="1">
      <c r="A1158" s="424"/>
      <c r="B1158" s="424"/>
      <c r="C1158" s="424"/>
      <c r="D1158" s="424"/>
      <c r="E1158" s="424"/>
      <c r="F1158" s="424"/>
      <c r="G1158" s="424"/>
    </row>
    <row r="1159" spans="1:7" ht="15" customHeight="1">
      <c r="A1159" s="424"/>
      <c r="B1159" s="424"/>
      <c r="C1159" s="424"/>
      <c r="D1159" s="424"/>
      <c r="E1159" s="424"/>
      <c r="F1159" s="424"/>
      <c r="G1159" s="424"/>
    </row>
    <row r="1160" spans="1:7" ht="15" customHeight="1">
      <c r="A1160" s="424"/>
      <c r="B1160" s="424"/>
      <c r="C1160" s="424"/>
      <c r="D1160" s="424"/>
      <c r="E1160" s="424"/>
      <c r="F1160" s="424"/>
      <c r="G1160" s="424"/>
    </row>
    <row r="1161" spans="1:7" ht="15" customHeight="1">
      <c r="A1161" s="424"/>
      <c r="B1161" s="424"/>
      <c r="C1161" s="424"/>
      <c r="D1161" s="424"/>
      <c r="E1161" s="424"/>
      <c r="F1161" s="424"/>
      <c r="G1161" s="424"/>
    </row>
    <row r="1162" spans="1:7" ht="15" customHeight="1">
      <c r="A1162" s="424"/>
      <c r="B1162" s="424"/>
      <c r="C1162" s="424"/>
      <c r="D1162" s="424"/>
      <c r="E1162" s="424"/>
      <c r="F1162" s="424"/>
      <c r="G1162" s="424"/>
    </row>
    <row r="1163" spans="1:7" ht="15" customHeight="1">
      <c r="A1163" s="424"/>
      <c r="B1163" s="424"/>
      <c r="C1163" s="424"/>
      <c r="D1163" s="424"/>
      <c r="E1163" s="424"/>
      <c r="F1163" s="424"/>
      <c r="G1163" s="424"/>
    </row>
    <row r="1164" spans="1:7" ht="15" customHeight="1">
      <c r="A1164" s="424"/>
      <c r="B1164" s="424"/>
      <c r="C1164" s="424"/>
      <c r="D1164" s="424"/>
      <c r="E1164" s="424"/>
      <c r="F1164" s="424"/>
      <c r="G1164" s="424"/>
    </row>
    <row r="1165" spans="1:7" ht="15" customHeight="1">
      <c r="A1165" s="424"/>
      <c r="B1165" s="424"/>
      <c r="C1165" s="424"/>
      <c r="D1165" s="424"/>
      <c r="E1165" s="424"/>
      <c r="F1165" s="424"/>
      <c r="G1165" s="424"/>
    </row>
    <row r="1166" spans="1:7" ht="15" customHeight="1">
      <c r="A1166" s="424"/>
      <c r="B1166" s="424"/>
      <c r="C1166" s="424"/>
      <c r="D1166" s="424"/>
      <c r="E1166" s="424"/>
      <c r="F1166" s="424"/>
      <c r="G1166" s="424"/>
    </row>
    <row r="1167" spans="1:7" ht="15" customHeight="1">
      <c r="A1167" s="424"/>
      <c r="B1167" s="424"/>
      <c r="C1167" s="424"/>
      <c r="D1167" s="424"/>
      <c r="E1167" s="424"/>
      <c r="F1167" s="424"/>
      <c r="G1167" s="424"/>
    </row>
    <row r="1168" spans="1:7" ht="15" customHeight="1">
      <c r="A1168" s="424"/>
      <c r="B1168" s="424"/>
      <c r="C1168" s="424"/>
      <c r="D1168" s="424"/>
      <c r="E1168" s="424"/>
      <c r="F1168" s="424"/>
      <c r="G1168" s="424"/>
    </row>
    <row r="1169" spans="1:7" ht="15" customHeight="1">
      <c r="A1169" s="424"/>
      <c r="B1169" s="424"/>
      <c r="C1169" s="424"/>
      <c r="D1169" s="424"/>
      <c r="E1169" s="424"/>
      <c r="F1169" s="424"/>
      <c r="G1169" s="424"/>
    </row>
    <row r="1170" spans="1:7" ht="15" customHeight="1">
      <c r="A1170" s="424"/>
      <c r="B1170" s="424"/>
      <c r="C1170" s="424"/>
      <c r="D1170" s="424"/>
      <c r="E1170" s="424"/>
      <c r="F1170" s="424"/>
      <c r="G1170" s="424"/>
    </row>
    <row r="1171" spans="1:7" ht="15" customHeight="1">
      <c r="A1171" s="424"/>
      <c r="B1171" s="424"/>
      <c r="C1171" s="424"/>
      <c r="D1171" s="424"/>
      <c r="E1171" s="424"/>
      <c r="F1171" s="424"/>
      <c r="G1171" s="424"/>
    </row>
    <row r="1172" spans="1:7" ht="15" customHeight="1">
      <c r="A1172" s="424"/>
      <c r="B1172" s="424"/>
      <c r="C1172" s="424"/>
      <c r="D1172" s="424"/>
      <c r="E1172" s="424"/>
      <c r="F1172" s="424"/>
      <c r="G1172" s="424"/>
    </row>
    <row r="1173" spans="1:7" ht="15" customHeight="1">
      <c r="A1173" s="424"/>
      <c r="B1173" s="424"/>
      <c r="C1173" s="424"/>
      <c r="D1173" s="424"/>
      <c r="E1173" s="424"/>
      <c r="F1173" s="424"/>
      <c r="G1173" s="424"/>
    </row>
    <row r="1174" spans="1:7" ht="15" customHeight="1">
      <c r="A1174" s="424"/>
      <c r="B1174" s="424"/>
      <c r="C1174" s="424"/>
      <c r="D1174" s="424"/>
      <c r="E1174" s="424"/>
      <c r="F1174" s="424"/>
      <c r="G1174" s="424"/>
    </row>
    <row r="1175" spans="1:7" ht="15" customHeight="1">
      <c r="A1175" s="424"/>
      <c r="B1175" s="424"/>
      <c r="C1175" s="424"/>
      <c r="D1175" s="424"/>
      <c r="E1175" s="424"/>
      <c r="F1175" s="424"/>
      <c r="G1175" s="424"/>
    </row>
    <row r="1176" spans="1:7" ht="15" customHeight="1">
      <c r="A1176" s="424"/>
      <c r="B1176" s="424"/>
      <c r="C1176" s="424"/>
      <c r="D1176" s="424"/>
      <c r="E1176" s="424"/>
      <c r="F1176" s="424"/>
      <c r="G1176" s="424"/>
    </row>
    <row r="1177" spans="1:7" ht="15" customHeight="1">
      <c r="A1177" s="424"/>
      <c r="B1177" s="424"/>
      <c r="C1177" s="424"/>
      <c r="D1177" s="424"/>
      <c r="E1177" s="424"/>
      <c r="F1177" s="424"/>
      <c r="G1177" s="424"/>
    </row>
    <row r="1178" spans="1:7" ht="15" customHeight="1">
      <c r="A1178" s="424"/>
      <c r="B1178" s="424"/>
      <c r="C1178" s="424"/>
      <c r="D1178" s="424"/>
      <c r="E1178" s="424"/>
      <c r="F1178" s="424"/>
      <c r="G1178" s="424"/>
    </row>
    <row r="1179" spans="1:7" ht="15" customHeight="1">
      <c r="A1179" s="424"/>
      <c r="B1179" s="424"/>
      <c r="C1179" s="424"/>
      <c r="D1179" s="424"/>
      <c r="E1179" s="424"/>
      <c r="F1179" s="424"/>
      <c r="G1179" s="424"/>
    </row>
    <row r="1180" spans="1:7" ht="15" customHeight="1">
      <c r="A1180" s="424"/>
      <c r="B1180" s="424"/>
      <c r="C1180" s="424"/>
      <c r="D1180" s="424"/>
      <c r="E1180" s="424"/>
      <c r="F1180" s="424"/>
      <c r="G1180" s="424"/>
    </row>
    <row r="1181" spans="1:7" ht="15" customHeight="1">
      <c r="A1181" s="424"/>
      <c r="B1181" s="424"/>
      <c r="C1181" s="424"/>
      <c r="D1181" s="424"/>
      <c r="E1181" s="424"/>
      <c r="F1181" s="424"/>
      <c r="G1181" s="424"/>
    </row>
    <row r="1182" spans="1:7" ht="15" customHeight="1">
      <c r="A1182" s="424"/>
      <c r="B1182" s="424"/>
      <c r="C1182" s="424"/>
      <c r="D1182" s="424"/>
      <c r="E1182" s="424"/>
      <c r="F1182" s="424"/>
      <c r="G1182" s="424"/>
    </row>
    <row r="1183" spans="1:7" ht="15" customHeight="1">
      <c r="A1183" s="424"/>
      <c r="B1183" s="424"/>
      <c r="C1183" s="424"/>
      <c r="D1183" s="424"/>
      <c r="E1183" s="424"/>
      <c r="F1183" s="424"/>
      <c r="G1183" s="424"/>
    </row>
    <row r="1184" spans="1:7" ht="15" customHeight="1">
      <c r="A1184" s="424"/>
      <c r="B1184" s="424"/>
      <c r="C1184" s="424"/>
      <c r="D1184" s="424"/>
      <c r="E1184" s="424"/>
      <c r="F1184" s="424"/>
      <c r="G1184" s="424"/>
    </row>
    <row r="1185" spans="1:7" ht="15" customHeight="1">
      <c r="A1185" s="424"/>
      <c r="B1185" s="424"/>
      <c r="C1185" s="424"/>
      <c r="D1185" s="424"/>
      <c r="E1185" s="424"/>
      <c r="F1185" s="424"/>
      <c r="G1185" s="424"/>
    </row>
    <row r="1186" spans="1:7" ht="15" customHeight="1">
      <c r="A1186" s="424"/>
      <c r="B1186" s="424"/>
      <c r="C1186" s="424"/>
      <c r="D1186" s="424"/>
      <c r="E1186" s="424"/>
      <c r="F1186" s="424"/>
      <c r="G1186" s="424"/>
    </row>
    <row r="1187" spans="1:7" ht="15" customHeight="1">
      <c r="A1187" s="424"/>
      <c r="B1187" s="424"/>
      <c r="C1187" s="424"/>
      <c r="D1187" s="424"/>
      <c r="E1187" s="424"/>
      <c r="F1187" s="424"/>
      <c r="G1187" s="424"/>
    </row>
    <row r="1188" spans="1:7" ht="15" customHeight="1">
      <c r="A1188" s="424"/>
      <c r="B1188" s="424"/>
      <c r="C1188" s="424"/>
      <c r="D1188" s="424"/>
      <c r="E1188" s="424"/>
      <c r="F1188" s="424"/>
      <c r="G1188" s="424"/>
    </row>
    <row r="1189" spans="1:7" ht="15" customHeight="1">
      <c r="A1189" s="424"/>
      <c r="B1189" s="424"/>
      <c r="C1189" s="424"/>
      <c r="D1189" s="424"/>
      <c r="E1189" s="424"/>
      <c r="F1189" s="424"/>
      <c r="G1189" s="424"/>
    </row>
    <row r="1190" spans="1:7" ht="15" customHeight="1">
      <c r="A1190" s="424"/>
      <c r="B1190" s="424"/>
      <c r="C1190" s="424"/>
      <c r="D1190" s="424"/>
      <c r="E1190" s="424"/>
      <c r="F1190" s="424"/>
      <c r="G1190" s="424"/>
    </row>
    <row r="1191" spans="1:7" ht="15" customHeight="1">
      <c r="A1191" s="424"/>
      <c r="B1191" s="424"/>
      <c r="C1191" s="424"/>
      <c r="D1191" s="424"/>
      <c r="E1191" s="424"/>
      <c r="F1191" s="424"/>
      <c r="G1191" s="424"/>
    </row>
    <row r="1192" spans="1:7" ht="15" customHeight="1">
      <c r="A1192" s="424"/>
      <c r="B1192" s="424"/>
      <c r="C1192" s="424"/>
      <c r="D1192" s="424"/>
      <c r="E1192" s="424"/>
      <c r="F1192" s="424"/>
      <c r="G1192" s="424"/>
    </row>
    <row r="1193" spans="1:7" ht="15" customHeight="1">
      <c r="A1193" s="424"/>
      <c r="B1193" s="424"/>
      <c r="C1193" s="424"/>
      <c r="D1193" s="424"/>
      <c r="E1193" s="424"/>
      <c r="F1193" s="424"/>
      <c r="G1193" s="424"/>
    </row>
    <row r="1194" spans="1:7" ht="15" customHeight="1">
      <c r="A1194" s="424"/>
      <c r="B1194" s="424"/>
      <c r="C1194" s="424"/>
      <c r="D1194" s="424"/>
      <c r="E1194" s="424"/>
      <c r="F1194" s="424"/>
      <c r="G1194" s="424"/>
    </row>
    <row r="1195" spans="1:7" ht="15" customHeight="1">
      <c r="A1195" s="424"/>
      <c r="B1195" s="424"/>
      <c r="C1195" s="424"/>
      <c r="D1195" s="424"/>
      <c r="E1195" s="424"/>
      <c r="F1195" s="424"/>
      <c r="G1195" s="424"/>
    </row>
    <row r="1196" spans="1:7" ht="15" customHeight="1">
      <c r="A1196" s="424"/>
      <c r="B1196" s="424"/>
      <c r="C1196" s="424"/>
      <c r="D1196" s="424"/>
      <c r="E1196" s="424"/>
      <c r="F1196" s="424"/>
      <c r="G1196" s="424"/>
    </row>
    <row r="1197" spans="1:7" ht="15" customHeight="1">
      <c r="A1197" s="424"/>
      <c r="B1197" s="424"/>
      <c r="C1197" s="424"/>
      <c r="D1197" s="424"/>
      <c r="E1197" s="424"/>
      <c r="F1197" s="424"/>
      <c r="G1197" s="424"/>
    </row>
    <row r="1198" spans="1:7" ht="15" customHeight="1">
      <c r="A1198" s="424"/>
      <c r="B1198" s="424"/>
      <c r="C1198" s="424"/>
      <c r="D1198" s="424"/>
      <c r="E1198" s="424"/>
      <c r="F1198" s="424"/>
      <c r="G1198" s="424"/>
    </row>
    <row r="1199" spans="1:7" ht="15" customHeight="1">
      <c r="A1199" s="424"/>
      <c r="B1199" s="424"/>
      <c r="C1199" s="424"/>
      <c r="D1199" s="424"/>
      <c r="E1199" s="424"/>
      <c r="F1199" s="424"/>
      <c r="G1199" s="424"/>
    </row>
    <row r="1200" spans="1:7" ht="15" customHeight="1">
      <c r="A1200" s="424"/>
      <c r="B1200" s="424"/>
      <c r="C1200" s="424"/>
      <c r="D1200" s="424"/>
      <c r="E1200" s="424"/>
      <c r="F1200" s="424"/>
      <c r="G1200" s="424"/>
    </row>
    <row r="1201" spans="1:7" ht="15" customHeight="1">
      <c r="A1201" s="424"/>
      <c r="B1201" s="424"/>
      <c r="C1201" s="424"/>
      <c r="D1201" s="424"/>
      <c r="E1201" s="424"/>
      <c r="F1201" s="424"/>
      <c r="G1201" s="424"/>
    </row>
    <row r="1202" spans="1:7" ht="15" customHeight="1">
      <c r="A1202" s="424"/>
      <c r="B1202" s="424"/>
      <c r="C1202" s="424"/>
      <c r="D1202" s="424"/>
      <c r="E1202" s="424"/>
      <c r="F1202" s="424"/>
      <c r="G1202" s="424"/>
    </row>
    <row r="1203" spans="1:7" ht="15" customHeight="1">
      <c r="A1203" s="424"/>
      <c r="B1203" s="424"/>
      <c r="C1203" s="424"/>
      <c r="D1203" s="424"/>
      <c r="E1203" s="424"/>
      <c r="F1203" s="424"/>
      <c r="G1203" s="424"/>
    </row>
    <row r="1204" spans="1:7" ht="15" customHeight="1">
      <c r="A1204" s="424"/>
      <c r="B1204" s="424"/>
      <c r="C1204" s="424"/>
      <c r="D1204" s="424"/>
      <c r="E1204" s="424"/>
      <c r="F1204" s="424"/>
      <c r="G1204" s="424"/>
    </row>
    <row r="1205" spans="1:7" ht="15" customHeight="1">
      <c r="A1205" s="424"/>
      <c r="B1205" s="424"/>
      <c r="C1205" s="424"/>
      <c r="D1205" s="424"/>
      <c r="E1205" s="424"/>
      <c r="F1205" s="424"/>
      <c r="G1205" s="424"/>
    </row>
    <row r="1206" spans="1:7" ht="15" customHeight="1">
      <c r="A1206" s="424"/>
      <c r="B1206" s="424"/>
      <c r="C1206" s="424"/>
      <c r="D1206" s="424"/>
      <c r="E1206" s="424"/>
      <c r="F1206" s="424"/>
      <c r="G1206" s="424"/>
    </row>
    <row r="1207" spans="1:7" ht="15" customHeight="1">
      <c r="A1207" s="424"/>
      <c r="B1207" s="424"/>
      <c r="C1207" s="424"/>
      <c r="D1207" s="424"/>
      <c r="E1207" s="424"/>
      <c r="F1207" s="424"/>
      <c r="G1207" s="424"/>
    </row>
    <row r="1208" spans="1:7" ht="15" customHeight="1">
      <c r="A1208" s="424"/>
      <c r="B1208" s="424"/>
      <c r="C1208" s="424"/>
      <c r="D1208" s="424"/>
      <c r="E1208" s="424"/>
      <c r="F1208" s="424"/>
      <c r="G1208" s="424"/>
    </row>
    <row r="1209" spans="1:7" ht="15" customHeight="1">
      <c r="A1209" s="424"/>
      <c r="B1209" s="424"/>
      <c r="C1209" s="424"/>
      <c r="D1209" s="424"/>
      <c r="E1209" s="424"/>
      <c r="F1209" s="424"/>
      <c r="G1209" s="424"/>
    </row>
    <row r="1210" spans="1:7" ht="15" customHeight="1">
      <c r="A1210" s="424"/>
      <c r="B1210" s="424"/>
      <c r="C1210" s="424"/>
      <c r="D1210" s="424"/>
      <c r="E1210" s="424"/>
      <c r="F1210" s="424"/>
      <c r="G1210" s="424"/>
    </row>
    <row r="1211" spans="1:7" ht="15" customHeight="1">
      <c r="A1211" s="424"/>
      <c r="B1211" s="424"/>
      <c r="C1211" s="424"/>
      <c r="D1211" s="424"/>
      <c r="E1211" s="424"/>
      <c r="F1211" s="424"/>
      <c r="G1211" s="424"/>
    </row>
    <row r="1212" spans="1:7" ht="15" customHeight="1">
      <c r="A1212" s="424"/>
      <c r="B1212" s="424"/>
      <c r="C1212" s="424"/>
      <c r="D1212" s="424"/>
      <c r="E1212" s="424"/>
      <c r="F1212" s="424"/>
      <c r="G1212" s="424"/>
    </row>
    <row r="1213" spans="1:7" ht="15" customHeight="1">
      <c r="A1213" s="424"/>
      <c r="B1213" s="424"/>
      <c r="C1213" s="424"/>
      <c r="D1213" s="424"/>
      <c r="E1213" s="424"/>
      <c r="F1213" s="424"/>
      <c r="G1213" s="424"/>
    </row>
    <row r="1214" spans="1:7" ht="15" customHeight="1">
      <c r="A1214" s="424"/>
      <c r="B1214" s="424"/>
      <c r="C1214" s="424"/>
      <c r="D1214" s="424"/>
      <c r="E1214" s="424"/>
      <c r="F1214" s="424"/>
      <c r="G1214" s="424"/>
    </row>
    <row r="1215" spans="1:7" ht="15" customHeight="1">
      <c r="A1215" s="424"/>
      <c r="B1215" s="424"/>
      <c r="C1215" s="424"/>
      <c r="D1215" s="424"/>
      <c r="E1215" s="424"/>
      <c r="F1215" s="424"/>
      <c r="G1215" s="424"/>
    </row>
    <row r="1216" spans="1:7" ht="15" customHeight="1">
      <c r="A1216" s="424"/>
      <c r="B1216" s="424"/>
      <c r="C1216" s="424"/>
      <c r="D1216" s="424"/>
      <c r="E1216" s="424"/>
      <c r="F1216" s="424"/>
      <c r="G1216" s="424"/>
    </row>
    <row r="1217" spans="1:7" ht="15" customHeight="1">
      <c r="A1217" s="424"/>
      <c r="B1217" s="424"/>
      <c r="C1217" s="424"/>
      <c r="D1217" s="424"/>
      <c r="E1217" s="424"/>
      <c r="F1217" s="424"/>
      <c r="G1217" s="424"/>
    </row>
    <row r="1218" spans="1:7" ht="15" customHeight="1">
      <c r="A1218" s="424"/>
      <c r="B1218" s="424"/>
      <c r="C1218" s="424"/>
      <c r="D1218" s="424"/>
      <c r="E1218" s="424"/>
      <c r="F1218" s="424"/>
      <c r="G1218" s="424"/>
    </row>
    <row r="1219" spans="1:7" ht="15" customHeight="1">
      <c r="A1219" s="424"/>
      <c r="B1219" s="424"/>
      <c r="C1219" s="424"/>
      <c r="D1219" s="424"/>
      <c r="E1219" s="424"/>
      <c r="F1219" s="424"/>
      <c r="G1219" s="424"/>
    </row>
    <row r="1220" spans="1:7" ht="15" customHeight="1">
      <c r="A1220" s="424"/>
      <c r="B1220" s="424"/>
      <c r="C1220" s="424"/>
      <c r="D1220" s="424"/>
      <c r="E1220" s="424"/>
      <c r="F1220" s="424"/>
      <c r="G1220" s="424"/>
    </row>
    <row r="1221" spans="1:7" ht="15" customHeight="1">
      <c r="A1221" s="424"/>
      <c r="B1221" s="424"/>
      <c r="C1221" s="424"/>
      <c r="D1221" s="424"/>
      <c r="E1221" s="424"/>
      <c r="F1221" s="424"/>
      <c r="G1221" s="424"/>
    </row>
    <row r="1222" spans="1:7" ht="15" customHeight="1">
      <c r="A1222" s="424"/>
      <c r="B1222" s="424"/>
      <c r="C1222" s="424"/>
      <c r="D1222" s="424"/>
      <c r="E1222" s="424"/>
      <c r="F1222" s="424"/>
      <c r="G1222" s="424"/>
    </row>
    <row r="1223" spans="1:7" ht="15" customHeight="1">
      <c r="A1223" s="424"/>
      <c r="B1223" s="424"/>
      <c r="C1223" s="424"/>
      <c r="D1223" s="424"/>
      <c r="E1223" s="424"/>
      <c r="F1223" s="424"/>
      <c r="G1223" s="424"/>
    </row>
    <row r="1224" spans="1:7" ht="15" customHeight="1">
      <c r="A1224" s="424"/>
      <c r="B1224" s="424"/>
      <c r="C1224" s="424"/>
      <c r="D1224" s="424"/>
      <c r="E1224" s="424"/>
      <c r="F1224" s="424"/>
      <c r="G1224" s="424"/>
    </row>
    <row r="1225" spans="1:7" ht="15" customHeight="1">
      <c r="A1225" s="424"/>
      <c r="B1225" s="424"/>
      <c r="C1225" s="424"/>
      <c r="D1225" s="424"/>
      <c r="E1225" s="424"/>
      <c r="F1225" s="424"/>
      <c r="G1225" s="424"/>
    </row>
    <row r="1226" spans="1:7" ht="15" customHeight="1">
      <c r="A1226" s="424"/>
      <c r="B1226" s="424"/>
      <c r="C1226" s="424"/>
      <c r="D1226" s="424"/>
      <c r="E1226" s="424"/>
      <c r="F1226" s="424"/>
      <c r="G1226" s="424"/>
    </row>
    <row r="1227" spans="1:7" ht="15" customHeight="1">
      <c r="A1227" s="424"/>
      <c r="B1227" s="424"/>
      <c r="C1227" s="424"/>
      <c r="D1227" s="424"/>
      <c r="E1227" s="424"/>
      <c r="F1227" s="424"/>
      <c r="G1227" s="424"/>
    </row>
    <row r="1228" spans="1:7" ht="15" customHeight="1">
      <c r="A1228" s="424"/>
      <c r="B1228" s="424"/>
      <c r="C1228" s="424"/>
      <c r="D1228" s="424"/>
      <c r="E1228" s="424"/>
      <c r="F1228" s="424"/>
      <c r="G1228" s="424"/>
    </row>
    <row r="1229" spans="1:7" ht="15" customHeight="1">
      <c r="A1229" s="424"/>
      <c r="B1229" s="424"/>
      <c r="C1229" s="424"/>
      <c r="D1229" s="424"/>
      <c r="E1229" s="424"/>
      <c r="F1229" s="424"/>
      <c r="G1229" s="424"/>
    </row>
    <row r="1230" spans="1:7" ht="15" customHeight="1">
      <c r="A1230" s="424"/>
      <c r="B1230" s="424"/>
      <c r="C1230" s="424"/>
      <c r="D1230" s="424"/>
      <c r="E1230" s="424"/>
      <c r="F1230" s="424"/>
      <c r="G1230" s="424"/>
    </row>
    <row r="1231" spans="1:7" ht="15" customHeight="1">
      <c r="A1231" s="424"/>
      <c r="B1231" s="424"/>
      <c r="C1231" s="424"/>
      <c r="D1231" s="424"/>
      <c r="E1231" s="424"/>
      <c r="F1231" s="424"/>
      <c r="G1231" s="424"/>
    </row>
    <row r="1232" spans="1:7" ht="15" customHeight="1">
      <c r="A1232" s="424"/>
      <c r="B1232" s="424"/>
      <c r="C1232" s="424"/>
      <c r="D1232" s="424"/>
      <c r="E1232" s="424"/>
      <c r="F1232" s="424"/>
      <c r="G1232" s="424"/>
    </row>
    <row r="1233" spans="1:7" ht="15" customHeight="1">
      <c r="A1233" s="424"/>
      <c r="B1233" s="424"/>
      <c r="C1233" s="424"/>
      <c r="D1233" s="424"/>
      <c r="E1233" s="424"/>
      <c r="F1233" s="424"/>
      <c r="G1233" s="424"/>
    </row>
    <row r="1234" spans="1:7" ht="15" customHeight="1">
      <c r="A1234" s="424"/>
      <c r="B1234" s="424"/>
      <c r="C1234" s="424"/>
      <c r="D1234" s="424"/>
      <c r="E1234" s="424"/>
      <c r="F1234" s="424"/>
      <c r="G1234" s="424"/>
    </row>
    <row r="1235" spans="1:7" ht="15" customHeight="1">
      <c r="A1235" s="424"/>
      <c r="B1235" s="424"/>
      <c r="C1235" s="424"/>
      <c r="D1235" s="424"/>
      <c r="E1235" s="424"/>
      <c r="F1235" s="424"/>
      <c r="G1235" s="424"/>
    </row>
    <row r="1236" spans="1:7" ht="15" customHeight="1">
      <c r="A1236" s="424"/>
      <c r="B1236" s="424"/>
      <c r="C1236" s="424"/>
      <c r="D1236" s="424"/>
      <c r="E1236" s="424"/>
      <c r="F1236" s="424"/>
      <c r="G1236" s="424"/>
    </row>
    <row r="1237" spans="1:7" ht="15" customHeight="1">
      <c r="A1237" s="424"/>
      <c r="B1237" s="424"/>
      <c r="C1237" s="424"/>
      <c r="D1237" s="424"/>
      <c r="E1237" s="424"/>
      <c r="F1237" s="424"/>
      <c r="G1237" s="424"/>
    </row>
    <row r="1238" spans="1:7" ht="15" customHeight="1">
      <c r="A1238" s="424"/>
      <c r="B1238" s="424"/>
      <c r="C1238" s="424"/>
      <c r="D1238" s="424"/>
      <c r="E1238" s="424"/>
      <c r="F1238" s="424"/>
      <c r="G1238" s="424"/>
    </row>
    <row r="1239" spans="1:7" ht="15" customHeight="1">
      <c r="A1239" s="424"/>
      <c r="B1239" s="424"/>
      <c r="C1239" s="424"/>
      <c r="D1239" s="424"/>
      <c r="E1239" s="424"/>
      <c r="F1239" s="424"/>
      <c r="G1239" s="424"/>
    </row>
    <row r="1240" spans="1:7" ht="15" customHeight="1">
      <c r="A1240" s="424"/>
      <c r="B1240" s="424"/>
      <c r="C1240" s="424"/>
      <c r="D1240" s="424"/>
      <c r="E1240" s="424"/>
      <c r="F1240" s="424"/>
      <c r="G1240" s="424"/>
    </row>
    <row r="1241" spans="1:7" ht="15" customHeight="1">
      <c r="A1241" s="424"/>
      <c r="B1241" s="424"/>
      <c r="C1241" s="424"/>
      <c r="D1241" s="424"/>
      <c r="E1241" s="424"/>
      <c r="F1241" s="424"/>
      <c r="G1241" s="424"/>
    </row>
    <row r="1242" spans="1:7" ht="15" customHeight="1">
      <c r="A1242" s="424"/>
      <c r="B1242" s="424"/>
      <c r="C1242" s="424"/>
      <c r="D1242" s="424"/>
      <c r="E1242" s="424"/>
      <c r="F1242" s="424"/>
      <c r="G1242" s="424"/>
    </row>
    <row r="1243" spans="1:7" ht="15" customHeight="1">
      <c r="A1243" s="424"/>
      <c r="B1243" s="424"/>
      <c r="C1243" s="424"/>
      <c r="D1243" s="424"/>
      <c r="E1243" s="424"/>
      <c r="F1243" s="424"/>
      <c r="G1243" s="424"/>
    </row>
    <row r="1244" spans="1:7" ht="15" customHeight="1">
      <c r="A1244" s="424"/>
      <c r="B1244" s="424"/>
      <c r="C1244" s="424"/>
      <c r="D1244" s="424"/>
      <c r="E1244" s="424"/>
      <c r="F1244" s="424"/>
      <c r="G1244" s="424"/>
    </row>
    <row r="1245" spans="1:7" ht="15" customHeight="1">
      <c r="A1245" s="424"/>
      <c r="B1245" s="424"/>
      <c r="C1245" s="424"/>
      <c r="D1245" s="424"/>
      <c r="E1245" s="424"/>
      <c r="F1245" s="424"/>
      <c r="G1245" s="424"/>
    </row>
    <row r="1246" spans="1:7" ht="15" customHeight="1">
      <c r="A1246" s="424"/>
      <c r="B1246" s="424"/>
      <c r="C1246" s="424"/>
      <c r="D1246" s="424"/>
      <c r="E1246" s="424"/>
      <c r="F1246" s="424"/>
      <c r="G1246" s="424"/>
    </row>
    <row r="1247" spans="1:7" ht="15" customHeight="1">
      <c r="A1247" s="424"/>
      <c r="B1247" s="424"/>
      <c r="C1247" s="424"/>
      <c r="D1247" s="424"/>
      <c r="E1247" s="424"/>
      <c r="F1247" s="424"/>
      <c r="G1247" s="424"/>
    </row>
    <row r="1248" spans="1:7" ht="15" customHeight="1">
      <c r="A1248" s="424"/>
      <c r="B1248" s="424"/>
      <c r="C1248" s="424"/>
      <c r="D1248" s="424"/>
      <c r="E1248" s="424"/>
      <c r="F1248" s="424"/>
      <c r="G1248" s="424"/>
    </row>
    <row r="1249" spans="1:7" ht="15" customHeight="1">
      <c r="A1249" s="424"/>
      <c r="B1249" s="424"/>
      <c r="C1249" s="424"/>
      <c r="D1249" s="424"/>
      <c r="E1249" s="424"/>
      <c r="F1249" s="424"/>
      <c r="G1249" s="424"/>
    </row>
    <row r="1250" spans="1:7" ht="15" customHeight="1">
      <c r="A1250" s="424"/>
      <c r="B1250" s="424"/>
      <c r="C1250" s="424"/>
      <c r="D1250" s="424"/>
      <c r="E1250" s="424"/>
      <c r="F1250" s="424"/>
      <c r="G1250" s="424"/>
    </row>
    <row r="1251" spans="1:7" ht="15" customHeight="1">
      <c r="A1251" s="424"/>
      <c r="B1251" s="424"/>
      <c r="C1251" s="424"/>
      <c r="D1251" s="424"/>
      <c r="E1251" s="424"/>
      <c r="F1251" s="424"/>
      <c r="G1251" s="424"/>
    </row>
    <row r="1252" spans="1:7" ht="15" customHeight="1">
      <c r="A1252" s="424"/>
      <c r="B1252" s="424"/>
      <c r="C1252" s="424"/>
      <c r="D1252" s="424"/>
      <c r="E1252" s="424"/>
      <c r="F1252" s="424"/>
      <c r="G1252" s="424"/>
    </row>
    <row r="1253" spans="1:7" ht="15" customHeight="1">
      <c r="A1253" s="424"/>
      <c r="B1253" s="424"/>
      <c r="C1253" s="424"/>
      <c r="D1253" s="424"/>
      <c r="E1253" s="424"/>
      <c r="F1253" s="424"/>
      <c r="G1253" s="424"/>
    </row>
    <row r="1254" spans="1:7" ht="15" customHeight="1">
      <c r="A1254" s="424"/>
      <c r="B1254" s="424"/>
      <c r="C1254" s="424"/>
      <c r="D1254" s="424"/>
      <c r="E1254" s="424"/>
      <c r="F1254" s="424"/>
      <c r="G1254" s="424"/>
    </row>
    <row r="1255" spans="1:7" ht="15" customHeight="1">
      <c r="A1255" s="424"/>
      <c r="B1255" s="424"/>
      <c r="C1255" s="424"/>
      <c r="D1255" s="424"/>
      <c r="E1255" s="424"/>
      <c r="F1255" s="424"/>
      <c r="G1255" s="424"/>
    </row>
    <row r="1256" spans="1:7" ht="15" customHeight="1">
      <c r="A1256" s="424"/>
      <c r="B1256" s="424"/>
      <c r="C1256" s="424"/>
      <c r="D1256" s="424"/>
      <c r="E1256" s="424"/>
      <c r="F1256" s="424"/>
      <c r="G1256" s="424"/>
    </row>
    <row r="1257" spans="1:7" ht="15" customHeight="1">
      <c r="A1257" s="424"/>
      <c r="B1257" s="424"/>
      <c r="C1257" s="424"/>
      <c r="D1257" s="424"/>
      <c r="E1257" s="424"/>
      <c r="F1257" s="424"/>
      <c r="G1257" s="424"/>
    </row>
    <row r="1258" spans="1:7" ht="15" customHeight="1">
      <c r="A1258" s="424"/>
      <c r="B1258" s="424"/>
      <c r="C1258" s="424"/>
      <c r="D1258" s="424"/>
      <c r="E1258" s="424"/>
      <c r="F1258" s="424"/>
      <c r="G1258" s="424"/>
    </row>
    <row r="1259" spans="1:7" ht="15" customHeight="1">
      <c r="A1259" s="424"/>
      <c r="B1259" s="424"/>
      <c r="C1259" s="424"/>
      <c r="D1259" s="424"/>
      <c r="E1259" s="424"/>
      <c r="F1259" s="424"/>
      <c r="G1259" s="424"/>
    </row>
    <row r="1260" spans="1:7" ht="15" customHeight="1">
      <c r="A1260" s="424"/>
      <c r="B1260" s="424"/>
      <c r="C1260" s="424"/>
      <c r="D1260" s="424"/>
      <c r="E1260" s="424"/>
      <c r="F1260" s="424"/>
      <c r="G1260" s="424"/>
    </row>
    <row r="1261" spans="1:7" ht="15" customHeight="1">
      <c r="A1261" s="424"/>
      <c r="B1261" s="424"/>
      <c r="C1261" s="424"/>
      <c r="D1261" s="424"/>
      <c r="E1261" s="424"/>
      <c r="F1261" s="424"/>
      <c r="G1261" s="424"/>
    </row>
    <row r="1262" spans="1:7" ht="15" customHeight="1">
      <c r="A1262" s="424"/>
      <c r="B1262" s="424"/>
      <c r="C1262" s="424"/>
      <c r="D1262" s="424"/>
      <c r="E1262" s="424"/>
      <c r="F1262" s="424"/>
      <c r="G1262" s="424"/>
    </row>
    <row r="1263" spans="1:7" ht="15" customHeight="1">
      <c r="A1263" s="424"/>
      <c r="B1263" s="424"/>
      <c r="C1263" s="424"/>
      <c r="D1263" s="424"/>
      <c r="E1263" s="424"/>
      <c r="F1263" s="424"/>
      <c r="G1263" s="424"/>
    </row>
  </sheetData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rowBreaks count="1" manualBreakCount="1">
    <brk id="81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51"/>
  </sheetPr>
  <dimension ref="A1:GR57"/>
  <sheetViews>
    <sheetView showGridLines="0" view="pageBreakPreview" topLeftCell="A33" zoomScaleSheetLayoutView="100" workbookViewId="0">
      <pane xSplit="1" topLeftCell="B1" activePane="topRight" state="frozen"/>
      <selection pane="topRight" activeCell="D20" sqref="D20"/>
    </sheetView>
  </sheetViews>
  <sheetFormatPr baseColWidth="10" defaultRowHeight="12.75"/>
  <cols>
    <col min="1" max="1" width="29" style="92" customWidth="1"/>
    <col min="2" max="2" width="7.125" style="92" customWidth="1"/>
    <col min="3" max="7" width="10.625" style="92" customWidth="1"/>
    <col min="8" max="16384" width="11" style="92"/>
  </cols>
  <sheetData>
    <row r="1" spans="1:8" ht="15" customHeight="1">
      <c r="A1" s="111" t="s">
        <v>181</v>
      </c>
      <c r="B1" s="111"/>
      <c r="C1" s="111"/>
      <c r="D1" s="111"/>
      <c r="E1" s="111"/>
    </row>
    <row r="2" spans="1:8" s="24" customFormat="1" ht="15" customHeight="1">
      <c r="A2" s="29"/>
      <c r="B2" s="29"/>
      <c r="C2" s="29"/>
      <c r="D2" s="124"/>
      <c r="E2" s="112"/>
      <c r="F2" s="112"/>
      <c r="H2" s="112" t="s">
        <v>12</v>
      </c>
    </row>
    <row r="3" spans="1:8" s="24" customFormat="1" ht="5.0999999999999996" customHeight="1">
      <c r="A3" s="29"/>
      <c r="B3" s="29"/>
      <c r="C3" s="29"/>
      <c r="D3" s="29"/>
      <c r="E3" s="29"/>
      <c r="F3" s="29"/>
      <c r="G3" s="29"/>
    </row>
    <row r="4" spans="1:8" s="24" customFormat="1" ht="5.0999999999999996" customHeight="1">
      <c r="A4" s="258"/>
      <c r="B4" s="258"/>
      <c r="C4" s="258"/>
      <c r="D4" s="258"/>
      <c r="E4" s="258"/>
      <c r="F4" s="258"/>
      <c r="G4" s="258"/>
      <c r="H4" s="258"/>
    </row>
    <row r="5" spans="1:8" s="190" customFormat="1" ht="15" customHeight="1">
      <c r="A5" s="221" t="s">
        <v>11</v>
      </c>
      <c r="B5" s="220" t="s">
        <v>49</v>
      </c>
      <c r="C5" s="220" t="s">
        <v>126</v>
      </c>
      <c r="D5" s="220" t="s">
        <v>151</v>
      </c>
      <c r="E5" s="220" t="s">
        <v>190</v>
      </c>
      <c r="F5" s="220" t="s">
        <v>209</v>
      </c>
      <c r="G5" s="220" t="s">
        <v>239</v>
      </c>
      <c r="H5" s="220" t="s">
        <v>297</v>
      </c>
    </row>
    <row r="6" spans="1:8" s="24" customFormat="1" ht="5.0999999999999996" customHeight="1">
      <c r="A6" s="223"/>
      <c r="B6" s="270"/>
      <c r="C6" s="270"/>
      <c r="D6" s="270"/>
      <c r="E6" s="270"/>
      <c r="F6" s="270"/>
      <c r="G6" s="270"/>
      <c r="H6" s="270"/>
    </row>
    <row r="7" spans="1:8" s="24" customFormat="1" ht="5.0999999999999996" customHeight="1">
      <c r="A7" s="29"/>
      <c r="B7" s="123"/>
      <c r="C7" s="123"/>
      <c r="D7" s="123"/>
      <c r="E7" s="123"/>
      <c r="F7" s="123"/>
      <c r="G7" s="123"/>
      <c r="H7" s="123"/>
    </row>
    <row r="8" spans="1:8" s="123" customFormat="1" ht="15" customHeight="1">
      <c r="A8" s="290" t="s">
        <v>7</v>
      </c>
      <c r="B8" s="288">
        <v>14695</v>
      </c>
      <c r="C8" s="288">
        <v>15813</v>
      </c>
      <c r="D8" s="288">
        <v>16297</v>
      </c>
      <c r="E8" s="288">
        <v>18599</v>
      </c>
      <c r="F8" s="288">
        <v>16589</v>
      </c>
      <c r="G8" s="288">
        <v>18508</v>
      </c>
      <c r="H8" s="288">
        <v>13738</v>
      </c>
    </row>
    <row r="9" spans="1:8" s="123" customFormat="1" ht="15" customHeight="1">
      <c r="A9" s="290" t="s">
        <v>276</v>
      </c>
      <c r="B9" s="288">
        <v>14419</v>
      </c>
      <c r="C9" s="288">
        <v>15536</v>
      </c>
      <c r="D9" s="288">
        <v>15977</v>
      </c>
      <c r="E9" s="288">
        <v>16798</v>
      </c>
      <c r="F9" s="288">
        <v>16589</v>
      </c>
      <c r="G9" s="288">
        <v>17110</v>
      </c>
      <c r="H9" s="288">
        <v>12136</v>
      </c>
    </row>
    <row r="10" spans="1:8" s="24" customFormat="1" ht="15" customHeight="1">
      <c r="A10" s="290" t="s">
        <v>277</v>
      </c>
      <c r="B10" s="288">
        <v>12447</v>
      </c>
      <c r="C10" s="288">
        <v>12828</v>
      </c>
      <c r="D10" s="288">
        <v>13024</v>
      </c>
      <c r="E10" s="288">
        <v>14052</v>
      </c>
      <c r="F10" s="288">
        <v>14682</v>
      </c>
      <c r="G10" s="288">
        <v>16010</v>
      </c>
      <c r="H10" s="288">
        <v>13235</v>
      </c>
    </row>
    <row r="11" spans="1:8" s="24" customFormat="1" ht="15" customHeight="1">
      <c r="A11" s="290" t="s">
        <v>278</v>
      </c>
      <c r="B11" s="288" t="s">
        <v>63</v>
      </c>
      <c r="C11" s="288" t="s">
        <v>63</v>
      </c>
      <c r="D11" s="288" t="s">
        <v>63</v>
      </c>
      <c r="E11" s="288" t="s">
        <v>63</v>
      </c>
      <c r="F11" s="288" t="s">
        <v>63</v>
      </c>
      <c r="G11" s="288">
        <v>14104</v>
      </c>
      <c r="H11" s="288">
        <v>11419</v>
      </c>
    </row>
    <row r="12" spans="1:8" s="24" customFormat="1" ht="15" customHeight="1">
      <c r="A12" s="205" t="s">
        <v>279</v>
      </c>
      <c r="B12" s="206"/>
      <c r="C12" s="206"/>
      <c r="D12" s="206"/>
      <c r="E12" s="206"/>
      <c r="F12" s="206"/>
      <c r="G12" s="206"/>
      <c r="H12" s="206"/>
    </row>
    <row r="13" spans="1:8" s="24" customFormat="1" ht="15" customHeight="1">
      <c r="A13" s="205" t="s">
        <v>280</v>
      </c>
      <c r="B13" s="206" t="s">
        <v>64</v>
      </c>
      <c r="C13" s="440">
        <v>5859</v>
      </c>
      <c r="D13" s="440">
        <v>6251</v>
      </c>
      <c r="E13" s="440">
        <v>6669</v>
      </c>
      <c r="F13" s="440">
        <v>6824</v>
      </c>
      <c r="G13" s="440">
        <v>5283</v>
      </c>
      <c r="H13" s="440">
        <v>4714</v>
      </c>
    </row>
    <row r="14" spans="1:8" s="24" customFormat="1" ht="15" customHeight="1">
      <c r="A14" s="205" t="s">
        <v>281</v>
      </c>
      <c r="B14" s="206" t="s">
        <v>64</v>
      </c>
      <c r="C14" s="440">
        <v>2350</v>
      </c>
      <c r="D14" s="440">
        <v>2212</v>
      </c>
      <c r="E14" s="440">
        <v>2053</v>
      </c>
      <c r="F14" s="440">
        <v>2422</v>
      </c>
      <c r="G14" s="440">
        <v>2261</v>
      </c>
      <c r="H14" s="440">
        <v>2525</v>
      </c>
    </row>
    <row r="15" spans="1:8" s="24" customFormat="1" ht="15" customHeight="1">
      <c r="A15" s="205" t="s">
        <v>282</v>
      </c>
      <c r="B15" s="206" t="s">
        <v>64</v>
      </c>
      <c r="C15" s="206">
        <v>619</v>
      </c>
      <c r="D15" s="206">
        <v>944</v>
      </c>
      <c r="E15" s="206">
        <v>1254</v>
      </c>
      <c r="F15" s="440">
        <v>1547</v>
      </c>
      <c r="G15" s="440">
        <v>1814</v>
      </c>
      <c r="H15" s="440">
        <v>1412</v>
      </c>
    </row>
    <row r="16" spans="1:8" s="24" customFormat="1" ht="15" customHeight="1">
      <c r="A16" s="205" t="s">
        <v>283</v>
      </c>
      <c r="B16" s="206" t="s">
        <v>64</v>
      </c>
      <c r="C16" s="206">
        <v>162</v>
      </c>
      <c r="D16" s="206">
        <v>377</v>
      </c>
      <c r="E16" s="206">
        <v>582</v>
      </c>
      <c r="F16" s="206">
        <v>771</v>
      </c>
      <c r="G16" s="206">
        <v>906</v>
      </c>
      <c r="H16" s="206">
        <v>713</v>
      </c>
    </row>
    <row r="17" spans="1:200" s="24" customFormat="1" ht="15" customHeight="1">
      <c r="A17" s="205" t="s">
        <v>284</v>
      </c>
      <c r="B17" s="206" t="s">
        <v>64</v>
      </c>
      <c r="C17" s="440">
        <v>3299</v>
      </c>
      <c r="D17" s="440">
        <v>2800</v>
      </c>
      <c r="E17" s="440">
        <v>2808</v>
      </c>
      <c r="F17" s="440">
        <v>3083</v>
      </c>
      <c r="G17" s="440">
        <v>2753</v>
      </c>
      <c r="H17" s="440">
        <v>2036</v>
      </c>
    </row>
    <row r="18" spans="1:200" s="24" customFormat="1" ht="15" customHeight="1">
      <c r="A18" s="205" t="s">
        <v>285</v>
      </c>
      <c r="B18" s="206">
        <v>615</v>
      </c>
      <c r="C18" s="206">
        <v>485</v>
      </c>
      <c r="D18" s="206">
        <v>393</v>
      </c>
      <c r="E18" s="206">
        <v>643</v>
      </c>
      <c r="F18" s="206" t="s">
        <v>63</v>
      </c>
      <c r="G18" s="440">
        <v>1087</v>
      </c>
      <c r="H18" s="496">
        <v>2353</v>
      </c>
    </row>
    <row r="19" spans="1:200" s="24" customFormat="1" ht="15" customHeight="1">
      <c r="A19" s="290" t="s">
        <v>286</v>
      </c>
      <c r="B19" s="291" t="s">
        <v>63</v>
      </c>
      <c r="C19" s="291">
        <v>54</v>
      </c>
      <c r="D19" s="291">
        <v>47</v>
      </c>
      <c r="E19" s="291">
        <v>43</v>
      </c>
      <c r="F19" s="291">
        <v>35</v>
      </c>
      <c r="G19" s="291">
        <v>25</v>
      </c>
      <c r="H19" s="291">
        <v>19</v>
      </c>
    </row>
    <row r="20" spans="1:200" s="24" customFormat="1" ht="15" customHeight="1">
      <c r="A20" s="290" t="s">
        <v>287</v>
      </c>
      <c r="B20" s="291">
        <v>276</v>
      </c>
      <c r="C20" s="291">
        <v>277</v>
      </c>
      <c r="D20" s="291">
        <v>320</v>
      </c>
      <c r="E20" s="291">
        <v>310</v>
      </c>
      <c r="F20" s="291">
        <v>265</v>
      </c>
      <c r="G20" s="288">
        <v>1881</v>
      </c>
      <c r="H20" s="288">
        <v>1886</v>
      </c>
    </row>
    <row r="21" spans="1:200" s="24" customFormat="1" ht="15" customHeight="1">
      <c r="A21" s="205" t="s">
        <v>288</v>
      </c>
      <c r="B21" s="206">
        <v>20</v>
      </c>
      <c r="C21" s="206">
        <v>22</v>
      </c>
      <c r="D21" s="206">
        <v>15</v>
      </c>
      <c r="E21" s="206">
        <v>41</v>
      </c>
      <c r="F21" s="206">
        <v>28</v>
      </c>
      <c r="G21" s="206" t="s">
        <v>64</v>
      </c>
      <c r="H21" s="206"/>
    </row>
    <row r="22" spans="1:200" s="24" customFormat="1" ht="15" customHeight="1">
      <c r="A22" s="290" t="s">
        <v>289</v>
      </c>
      <c r="B22" s="288">
        <v>1972</v>
      </c>
      <c r="C22" s="288">
        <v>2708</v>
      </c>
      <c r="D22" s="288">
        <v>2953</v>
      </c>
      <c r="E22" s="288">
        <v>2746</v>
      </c>
      <c r="F22" s="288">
        <v>1907</v>
      </c>
      <c r="G22" s="288">
        <v>1100</v>
      </c>
      <c r="H22" s="288">
        <v>717</v>
      </c>
    </row>
    <row r="23" spans="1:200" s="24" customFormat="1" ht="15" customHeight="1">
      <c r="A23" s="292" t="s">
        <v>290</v>
      </c>
      <c r="B23" s="441" t="s">
        <v>64</v>
      </c>
      <c r="C23" s="441" t="s">
        <v>64</v>
      </c>
      <c r="D23" s="441" t="s">
        <v>64</v>
      </c>
      <c r="E23" s="441" t="s">
        <v>64</v>
      </c>
      <c r="F23" s="441" t="s">
        <v>64</v>
      </c>
      <c r="G23" s="441">
        <v>1398</v>
      </c>
      <c r="H23" s="441">
        <v>1602</v>
      </c>
    </row>
    <row r="24" spans="1:200" s="24" customFormat="1" ht="5.0999999999999996" customHeight="1">
      <c r="A24" s="267"/>
      <c r="B24" s="267"/>
      <c r="C24" s="267"/>
      <c r="D24" s="267"/>
      <c r="E24" s="267"/>
      <c r="F24" s="267"/>
      <c r="G24" s="267"/>
      <c r="H24" s="267"/>
    </row>
    <row r="25" spans="1:200" s="24" customFormat="1" ht="5.0999999999999996" customHeight="1">
      <c r="A25" s="29"/>
      <c r="B25" s="29"/>
      <c r="C25" s="29"/>
      <c r="D25" s="29"/>
      <c r="E25" s="29"/>
      <c r="F25" s="29"/>
      <c r="G25" s="29"/>
    </row>
    <row r="26" spans="1:200" s="24" customFormat="1" ht="15" customHeight="1">
      <c r="A26" s="204" t="s">
        <v>275</v>
      </c>
      <c r="B26" s="204"/>
      <c r="C26" s="204"/>
      <c r="D26" s="29"/>
      <c r="E26" s="29"/>
      <c r="F26" s="29"/>
      <c r="G26" s="29"/>
    </row>
    <row r="27" spans="1:200" ht="15" customHeight="1">
      <c r="A27" s="505"/>
      <c r="B27" s="505"/>
      <c r="C27" s="505"/>
      <c r="D27" s="505"/>
      <c r="E27" s="505"/>
      <c r="F27" s="203"/>
      <c r="G27" s="203"/>
      <c r="H27" s="495"/>
      <c r="I27" s="506"/>
      <c r="J27" s="506"/>
      <c r="K27" s="506"/>
      <c r="L27" s="506"/>
      <c r="M27" s="506"/>
      <c r="N27" s="506"/>
      <c r="O27" s="506"/>
      <c r="P27" s="506"/>
      <c r="Q27" s="506"/>
      <c r="R27" s="506"/>
      <c r="S27" s="506"/>
      <c r="T27" s="506"/>
      <c r="U27" s="506"/>
      <c r="V27" s="506"/>
      <c r="W27" s="506"/>
      <c r="X27" s="506"/>
      <c r="Y27" s="506"/>
      <c r="Z27" s="506"/>
      <c r="AA27" s="506"/>
      <c r="AB27" s="506"/>
      <c r="AC27" s="506"/>
      <c r="AD27" s="506"/>
      <c r="AE27" s="506"/>
      <c r="AF27" s="506"/>
      <c r="AG27" s="506"/>
      <c r="AH27" s="506"/>
      <c r="AI27" s="506"/>
      <c r="AJ27" s="506"/>
      <c r="AK27" s="506"/>
      <c r="AL27" s="506"/>
      <c r="AM27" s="506"/>
      <c r="AN27" s="506"/>
      <c r="AO27" s="506"/>
      <c r="AP27" s="506"/>
      <c r="AQ27" s="506"/>
      <c r="AR27" s="506"/>
      <c r="AS27" s="506"/>
      <c r="AT27" s="506"/>
      <c r="AU27" s="506"/>
      <c r="AV27" s="506"/>
      <c r="AW27" s="506"/>
      <c r="AX27" s="506"/>
      <c r="AY27" s="506"/>
      <c r="AZ27" s="506"/>
      <c r="BA27" s="506"/>
      <c r="BB27" s="506"/>
      <c r="BC27" s="506"/>
      <c r="BD27" s="506"/>
      <c r="BE27" s="506"/>
      <c r="BF27" s="506"/>
      <c r="BG27" s="506"/>
      <c r="BH27" s="506"/>
      <c r="BI27" s="506"/>
      <c r="BJ27" s="506"/>
      <c r="BK27" s="506"/>
      <c r="BL27" s="506"/>
      <c r="BM27" s="506"/>
      <c r="BN27" s="506"/>
      <c r="BO27" s="506"/>
      <c r="BP27" s="506"/>
      <c r="BQ27" s="506"/>
      <c r="BR27" s="506"/>
      <c r="BS27" s="506"/>
      <c r="BT27" s="506"/>
      <c r="BU27" s="506"/>
      <c r="BV27" s="506"/>
      <c r="BW27" s="506"/>
      <c r="BX27" s="506"/>
      <c r="BY27" s="506"/>
      <c r="BZ27" s="506"/>
      <c r="CA27" s="506"/>
      <c r="CB27" s="506"/>
      <c r="CC27" s="506"/>
      <c r="CD27" s="506"/>
      <c r="CE27" s="506"/>
      <c r="CF27" s="506"/>
      <c r="CG27" s="506"/>
      <c r="CH27" s="506"/>
      <c r="CI27" s="506"/>
      <c r="CJ27" s="506"/>
      <c r="CK27" s="506"/>
      <c r="CL27" s="506"/>
      <c r="CM27" s="506"/>
      <c r="CN27" s="506"/>
      <c r="CO27" s="506"/>
      <c r="CP27" s="506"/>
      <c r="CQ27" s="506"/>
      <c r="CR27" s="506"/>
      <c r="CS27" s="506"/>
      <c r="CT27" s="506"/>
      <c r="CU27" s="506"/>
      <c r="CV27" s="506"/>
      <c r="CW27" s="506"/>
      <c r="CX27" s="506"/>
      <c r="CY27" s="506"/>
      <c r="CZ27" s="506"/>
      <c r="DA27" s="506"/>
      <c r="DB27" s="506"/>
      <c r="DC27" s="506"/>
      <c r="DD27" s="506"/>
      <c r="DE27" s="506"/>
      <c r="DF27" s="506"/>
      <c r="DG27" s="506"/>
      <c r="DH27" s="506"/>
      <c r="DI27" s="506"/>
      <c r="DJ27" s="506"/>
      <c r="DK27" s="506"/>
      <c r="DL27" s="506"/>
      <c r="DM27" s="506"/>
      <c r="DN27" s="506"/>
      <c r="DO27" s="506"/>
      <c r="DP27" s="506"/>
      <c r="DQ27" s="506"/>
      <c r="DR27" s="506"/>
      <c r="DS27" s="506"/>
      <c r="DT27" s="506"/>
      <c r="DU27" s="506"/>
      <c r="DV27" s="506"/>
      <c r="DW27" s="506"/>
      <c r="DX27" s="506"/>
      <c r="DY27" s="506"/>
      <c r="DZ27" s="506"/>
      <c r="EA27" s="506"/>
      <c r="EB27" s="506"/>
      <c r="EC27" s="506"/>
      <c r="ED27" s="506"/>
      <c r="EE27" s="506"/>
      <c r="EF27" s="506"/>
      <c r="EG27" s="506"/>
      <c r="EH27" s="506"/>
      <c r="EI27" s="506"/>
      <c r="EJ27" s="506"/>
      <c r="EK27" s="506"/>
      <c r="EL27" s="506"/>
      <c r="EM27" s="506"/>
      <c r="EN27" s="506"/>
      <c r="EO27" s="506"/>
      <c r="EP27" s="506"/>
      <c r="EQ27" s="506"/>
      <c r="ER27" s="506"/>
      <c r="ES27" s="506"/>
      <c r="ET27" s="506"/>
      <c r="EU27" s="506"/>
      <c r="EV27" s="506"/>
      <c r="EW27" s="506"/>
      <c r="EX27" s="506"/>
      <c r="EY27" s="506"/>
      <c r="EZ27" s="506"/>
      <c r="FA27" s="506"/>
      <c r="FB27" s="506"/>
      <c r="FC27" s="506"/>
      <c r="FD27" s="506"/>
      <c r="FE27" s="506"/>
      <c r="FF27" s="506"/>
      <c r="FG27" s="506"/>
      <c r="FH27" s="506"/>
      <c r="FI27" s="506"/>
      <c r="FJ27" s="506"/>
      <c r="FK27" s="506"/>
      <c r="FL27" s="506"/>
      <c r="FM27" s="506"/>
      <c r="FN27" s="506"/>
      <c r="FO27" s="506"/>
      <c r="FP27" s="506"/>
      <c r="FQ27" s="506"/>
      <c r="FR27" s="506"/>
      <c r="FS27" s="506"/>
      <c r="FT27" s="506"/>
      <c r="FU27" s="506"/>
      <c r="FV27" s="506"/>
      <c r="FW27" s="506"/>
      <c r="FX27" s="506"/>
      <c r="FY27" s="506"/>
      <c r="FZ27" s="506"/>
      <c r="GA27" s="506"/>
      <c r="GB27" s="506"/>
      <c r="GC27" s="506"/>
      <c r="GD27" s="506"/>
      <c r="GE27" s="506"/>
      <c r="GF27" s="506"/>
      <c r="GG27" s="506"/>
      <c r="GH27" s="506"/>
      <c r="GI27" s="506"/>
      <c r="GJ27" s="506"/>
      <c r="GK27" s="506"/>
      <c r="GL27" s="506"/>
      <c r="GM27" s="506"/>
      <c r="GN27" s="506"/>
      <c r="GO27" s="506"/>
      <c r="GP27" s="506"/>
      <c r="GQ27" s="506"/>
      <c r="GR27" s="506"/>
    </row>
    <row r="28" spans="1:200" ht="15" customHeight="1">
      <c r="A28" s="111" t="s">
        <v>174</v>
      </c>
      <c r="B28" s="111"/>
      <c r="C28" s="111"/>
      <c r="D28" s="111"/>
      <c r="E28" s="111"/>
    </row>
    <row r="29" spans="1:200" s="24" customFormat="1" ht="15" customHeight="1">
      <c r="A29" s="32"/>
      <c r="B29" s="32"/>
      <c r="C29" s="32"/>
      <c r="D29" s="96"/>
      <c r="E29" s="96"/>
      <c r="F29" s="96"/>
      <c r="H29" s="96" t="s">
        <v>12</v>
      </c>
    </row>
    <row r="30" spans="1:200" s="24" customFormat="1" ht="5.0999999999999996" customHeight="1">
      <c r="A30" s="32"/>
      <c r="B30" s="32"/>
      <c r="C30" s="32"/>
      <c r="D30" s="32"/>
      <c r="E30" s="32"/>
      <c r="F30" s="32"/>
      <c r="G30" s="32"/>
    </row>
    <row r="31" spans="1:200" s="24" customFormat="1" ht="5.0999999999999996" customHeight="1">
      <c r="A31" s="258"/>
      <c r="B31" s="258"/>
      <c r="C31" s="258"/>
      <c r="D31" s="258"/>
      <c r="E31" s="258"/>
      <c r="F31" s="258"/>
      <c r="G31" s="258"/>
      <c r="H31" s="258"/>
    </row>
    <row r="32" spans="1:200" s="24" customFormat="1" ht="15" customHeight="1">
      <c r="A32" s="221" t="s">
        <v>11</v>
      </c>
      <c r="B32" s="220" t="s">
        <v>49</v>
      </c>
      <c r="C32" s="220" t="s">
        <v>126</v>
      </c>
      <c r="D32" s="220" t="s">
        <v>151</v>
      </c>
      <c r="E32" s="220" t="s">
        <v>190</v>
      </c>
      <c r="F32" s="220" t="s">
        <v>209</v>
      </c>
      <c r="G32" s="220" t="s">
        <v>239</v>
      </c>
      <c r="H32" s="220" t="s">
        <v>297</v>
      </c>
    </row>
    <row r="33" spans="1:8" s="24" customFormat="1" ht="5.0999999999999996" customHeight="1">
      <c r="A33" s="223"/>
      <c r="B33" s="270"/>
      <c r="C33" s="270"/>
      <c r="D33" s="270"/>
      <c r="E33" s="270"/>
      <c r="F33" s="270"/>
      <c r="G33" s="270"/>
      <c r="H33" s="270"/>
    </row>
    <row r="34" spans="1:8" s="24" customFormat="1" ht="5.0999999999999996" customHeight="1">
      <c r="A34" s="32"/>
    </row>
    <row r="35" spans="1:8" s="24" customFormat="1" ht="15" customHeight="1">
      <c r="A35" s="273" t="s">
        <v>291</v>
      </c>
      <c r="B35" s="275">
        <v>6524</v>
      </c>
      <c r="C35" s="275">
        <v>6564</v>
      </c>
      <c r="D35" s="287">
        <v>5414</v>
      </c>
      <c r="E35" s="287">
        <v>2967</v>
      </c>
      <c r="F35" s="288">
        <v>3940</v>
      </c>
      <c r="G35" s="274">
        <v>5120</v>
      </c>
      <c r="H35" s="274">
        <v>2958</v>
      </c>
    </row>
    <row r="36" spans="1:8" s="24" customFormat="1" ht="15" customHeight="1">
      <c r="A36" s="273" t="s">
        <v>90</v>
      </c>
      <c r="B36" s="227"/>
      <c r="C36" s="227"/>
      <c r="D36" s="228"/>
      <c r="E36" s="228"/>
      <c r="F36" s="228"/>
      <c r="G36" s="230"/>
      <c r="H36" s="230"/>
    </row>
    <row r="37" spans="1:8" s="24" customFormat="1" ht="15" customHeight="1">
      <c r="A37" s="36" t="s">
        <v>253</v>
      </c>
      <c r="B37" s="113" t="s">
        <v>63</v>
      </c>
      <c r="C37" s="113" t="s">
        <v>63</v>
      </c>
      <c r="D37" s="113" t="s">
        <v>63</v>
      </c>
      <c r="E37" s="113" t="s">
        <v>63</v>
      </c>
      <c r="F37" s="59">
        <v>3940</v>
      </c>
      <c r="G37" s="66">
        <v>5120</v>
      </c>
      <c r="H37" s="66">
        <v>2958</v>
      </c>
    </row>
    <row r="38" spans="1:8" s="24" customFormat="1" ht="15" customHeight="1">
      <c r="A38" s="36" t="s">
        <v>28</v>
      </c>
      <c r="B38" s="118">
        <v>506</v>
      </c>
      <c r="C38" s="118">
        <v>858</v>
      </c>
      <c r="D38" s="28">
        <v>775</v>
      </c>
      <c r="E38" s="28">
        <v>797</v>
      </c>
      <c r="F38" s="164">
        <v>2347</v>
      </c>
      <c r="G38" s="66">
        <v>4343</v>
      </c>
      <c r="H38" s="66">
        <v>2252</v>
      </c>
    </row>
    <row r="39" spans="1:8" s="24" customFormat="1" ht="15" customHeight="1">
      <c r="A39" s="36" t="s">
        <v>175</v>
      </c>
      <c r="B39" s="118"/>
      <c r="C39" s="118"/>
      <c r="D39" s="28"/>
      <c r="E39" s="28"/>
      <c r="F39" s="101"/>
      <c r="G39" s="27" t="s">
        <v>63</v>
      </c>
    </row>
    <row r="40" spans="1:8" s="24" customFormat="1" ht="15" customHeight="1">
      <c r="A40" s="36" t="s">
        <v>176</v>
      </c>
      <c r="B40" s="21" t="s">
        <v>63</v>
      </c>
      <c r="C40" s="118">
        <v>55</v>
      </c>
      <c r="D40" s="28">
        <v>70</v>
      </c>
      <c r="E40" s="28">
        <v>73</v>
      </c>
      <c r="F40" s="27" t="s">
        <v>64</v>
      </c>
      <c r="G40" s="27">
        <v>303</v>
      </c>
      <c r="H40" s="27">
        <v>182</v>
      </c>
    </row>
    <row r="41" spans="1:8" s="24" customFormat="1" ht="15" customHeight="1">
      <c r="A41" s="36" t="s">
        <v>177</v>
      </c>
      <c r="B41" s="118">
        <v>36</v>
      </c>
      <c r="C41" s="118">
        <v>87</v>
      </c>
      <c r="D41" s="28">
        <v>32</v>
      </c>
      <c r="E41" s="28">
        <v>76</v>
      </c>
      <c r="F41" s="27" t="s">
        <v>64</v>
      </c>
      <c r="G41" s="66">
        <v>1173</v>
      </c>
      <c r="H41" s="27">
        <v>520</v>
      </c>
    </row>
    <row r="42" spans="1:8" s="24" customFormat="1" ht="15" customHeight="1">
      <c r="A42" s="36" t="s">
        <v>178</v>
      </c>
      <c r="B42" s="118">
        <v>216</v>
      </c>
      <c r="C42" s="118">
        <v>197</v>
      </c>
      <c r="D42" s="28">
        <v>126</v>
      </c>
      <c r="E42" s="28">
        <v>186</v>
      </c>
      <c r="F42" s="101">
        <v>465</v>
      </c>
      <c r="G42" s="27">
        <v>888</v>
      </c>
      <c r="H42" s="27">
        <v>544</v>
      </c>
    </row>
    <row r="43" spans="1:8" s="24" customFormat="1" ht="15" customHeight="1">
      <c r="A43" s="36" t="s">
        <v>179</v>
      </c>
      <c r="B43" s="21">
        <v>78</v>
      </c>
      <c r="C43" s="21">
        <v>166</v>
      </c>
      <c r="D43" s="35">
        <v>112</v>
      </c>
      <c r="E43" s="35">
        <v>162</v>
      </c>
      <c r="F43" s="101">
        <v>150</v>
      </c>
      <c r="G43" s="27">
        <v>870</v>
      </c>
      <c r="H43" s="27">
        <v>427</v>
      </c>
    </row>
    <row r="44" spans="1:8" s="24" customFormat="1" ht="15" customHeight="1">
      <c r="A44" s="36" t="s">
        <v>137</v>
      </c>
      <c r="B44" s="21" t="s">
        <v>63</v>
      </c>
      <c r="C44" s="21">
        <v>135</v>
      </c>
      <c r="D44" s="35">
        <v>93</v>
      </c>
      <c r="E44" s="35">
        <v>132</v>
      </c>
      <c r="F44" s="101">
        <v>215</v>
      </c>
      <c r="G44" s="66">
        <v>1109</v>
      </c>
      <c r="H44" s="27">
        <v>579</v>
      </c>
    </row>
    <row r="45" spans="1:8" s="24" customFormat="1" ht="15" customHeight="1">
      <c r="A45" s="36" t="s">
        <v>138</v>
      </c>
      <c r="B45" s="21">
        <v>114</v>
      </c>
      <c r="C45" s="21">
        <v>80</v>
      </c>
      <c r="D45" s="35">
        <v>175</v>
      </c>
      <c r="E45" s="35">
        <v>142</v>
      </c>
      <c r="F45" s="101">
        <v>402</v>
      </c>
      <c r="G45" s="27">
        <v>233</v>
      </c>
      <c r="H45" s="27">
        <v>138</v>
      </c>
    </row>
    <row r="46" spans="1:8" s="24" customFormat="1" ht="15" customHeight="1">
      <c r="A46" s="36" t="s">
        <v>29</v>
      </c>
      <c r="B46" s="67">
        <v>4588</v>
      </c>
      <c r="C46" s="67">
        <v>4008</v>
      </c>
      <c r="D46" s="61">
        <v>3019</v>
      </c>
      <c r="E46" s="61">
        <v>2170</v>
      </c>
      <c r="F46" s="164">
        <v>1593</v>
      </c>
      <c r="G46" s="27">
        <v>777</v>
      </c>
      <c r="H46" s="66">
        <v>706</v>
      </c>
    </row>
    <row r="47" spans="1:8" s="24" customFormat="1" ht="15" customHeight="1">
      <c r="A47" s="36" t="s">
        <v>175</v>
      </c>
      <c r="B47" s="118"/>
      <c r="C47" s="118"/>
      <c r="D47" s="28"/>
      <c r="E47" s="28"/>
      <c r="F47" s="101"/>
      <c r="G47" s="27" t="s">
        <v>63</v>
      </c>
      <c r="H47" s="27"/>
    </row>
    <row r="48" spans="1:8" s="24" customFormat="1" ht="15" customHeight="1">
      <c r="A48" s="36" t="s">
        <v>176</v>
      </c>
      <c r="B48" s="118">
        <v>13</v>
      </c>
      <c r="C48" s="118">
        <v>287</v>
      </c>
      <c r="D48" s="28">
        <v>111</v>
      </c>
      <c r="E48" s="28">
        <v>274</v>
      </c>
      <c r="F48" s="101" t="s">
        <v>63</v>
      </c>
      <c r="G48" s="27">
        <v>105</v>
      </c>
      <c r="H48" s="27">
        <v>104</v>
      </c>
    </row>
    <row r="49" spans="1:8" s="24" customFormat="1" ht="15" customHeight="1">
      <c r="A49" s="36" t="s">
        <v>177</v>
      </c>
      <c r="B49" s="24">
        <v>868</v>
      </c>
      <c r="C49" s="24">
        <v>873</v>
      </c>
      <c r="D49" s="23">
        <v>777</v>
      </c>
      <c r="E49" s="23">
        <v>657</v>
      </c>
      <c r="F49" s="101">
        <v>368</v>
      </c>
      <c r="G49" s="27">
        <v>243</v>
      </c>
      <c r="H49" s="27">
        <v>194</v>
      </c>
    </row>
    <row r="50" spans="1:8" s="24" customFormat="1" ht="15" customHeight="1">
      <c r="A50" s="36" t="s">
        <v>254</v>
      </c>
      <c r="D50" s="23"/>
      <c r="E50" s="23"/>
      <c r="F50" s="101">
        <v>75</v>
      </c>
      <c r="G50" s="27" t="s">
        <v>63</v>
      </c>
      <c r="H50" s="27"/>
    </row>
    <row r="51" spans="1:8" s="24" customFormat="1" ht="15" customHeight="1">
      <c r="A51" s="36" t="s">
        <v>178</v>
      </c>
      <c r="B51" s="118">
        <v>476</v>
      </c>
      <c r="C51" s="118">
        <v>579</v>
      </c>
      <c r="D51" s="28">
        <v>449</v>
      </c>
      <c r="E51" s="28">
        <v>193</v>
      </c>
      <c r="F51" s="101">
        <v>148</v>
      </c>
      <c r="G51" s="27">
        <v>169</v>
      </c>
      <c r="H51" s="27">
        <v>293</v>
      </c>
    </row>
    <row r="52" spans="1:8" s="24" customFormat="1" ht="15" customHeight="1">
      <c r="A52" s="36" t="s">
        <v>180</v>
      </c>
      <c r="B52" s="118">
        <v>648</v>
      </c>
      <c r="C52" s="118">
        <v>320</v>
      </c>
      <c r="D52" s="28">
        <v>216</v>
      </c>
      <c r="E52" s="28">
        <v>159</v>
      </c>
      <c r="F52" s="101" t="s">
        <v>63</v>
      </c>
      <c r="G52" s="27">
        <v>69</v>
      </c>
      <c r="H52" s="27">
        <v>17</v>
      </c>
    </row>
    <row r="53" spans="1:8" s="24" customFormat="1" ht="15" customHeight="1">
      <c r="A53" s="36" t="s">
        <v>137</v>
      </c>
      <c r="B53" s="67">
        <v>1291</v>
      </c>
      <c r="C53" s="67">
        <v>1454</v>
      </c>
      <c r="D53" s="28">
        <v>987</v>
      </c>
      <c r="E53" s="28">
        <v>549</v>
      </c>
      <c r="F53" s="101">
        <v>433</v>
      </c>
      <c r="G53" s="27">
        <v>191</v>
      </c>
      <c r="H53" s="27">
        <v>98</v>
      </c>
    </row>
    <row r="54" spans="1:8" s="24" customFormat="1" ht="15" customHeight="1">
      <c r="A54" s="494" t="s">
        <v>138</v>
      </c>
      <c r="B54" s="119">
        <v>111</v>
      </c>
      <c r="C54" s="119">
        <v>18</v>
      </c>
      <c r="D54" s="491">
        <v>13</v>
      </c>
      <c r="E54" s="491" t="s">
        <v>63</v>
      </c>
      <c r="F54" s="478">
        <v>28</v>
      </c>
      <c r="G54" s="27" t="s">
        <v>63</v>
      </c>
      <c r="H54" s="112" t="s">
        <v>64</v>
      </c>
    </row>
    <row r="55" spans="1:8" s="24" customFormat="1" ht="5.0999999999999996" customHeight="1">
      <c r="A55" s="214"/>
      <c r="B55" s="214"/>
      <c r="C55" s="214"/>
      <c r="D55" s="214"/>
      <c r="E55" s="214"/>
      <c r="F55" s="214"/>
      <c r="G55" s="214"/>
      <c r="H55" s="214"/>
    </row>
    <row r="56" spans="1:8" s="24" customFormat="1" ht="5.0999999999999996" customHeight="1">
      <c r="A56" s="32"/>
      <c r="B56" s="32"/>
      <c r="C56" s="32"/>
      <c r="D56" s="32"/>
      <c r="E56" s="32"/>
      <c r="F56" s="32"/>
      <c r="G56" s="32"/>
    </row>
    <row r="57" spans="1:8" s="24" customFormat="1" ht="12.95" customHeight="1">
      <c r="A57" s="494" t="s">
        <v>183</v>
      </c>
      <c r="B57" s="494"/>
      <c r="C57" s="494"/>
      <c r="D57" s="32"/>
      <c r="E57" s="32"/>
      <c r="F57" s="32"/>
      <c r="G57" s="32"/>
    </row>
  </sheetData>
  <mergeCells count="49">
    <mergeCell ref="GO27:GR27"/>
    <mergeCell ref="FY27:GB27"/>
    <mergeCell ref="GC27:GF27"/>
    <mergeCell ref="GG27:GJ27"/>
    <mergeCell ref="GK27:GN27"/>
    <mergeCell ref="DQ27:DT27"/>
    <mergeCell ref="DU27:DX27"/>
    <mergeCell ref="FU27:FX27"/>
    <mergeCell ref="FM27:FP27"/>
    <mergeCell ref="FQ27:FT27"/>
    <mergeCell ref="DY27:EB27"/>
    <mergeCell ref="EC27:EF27"/>
    <mergeCell ref="EG27:EJ27"/>
    <mergeCell ref="EK27:EN27"/>
    <mergeCell ref="EO27:ER27"/>
    <mergeCell ref="ES27:EV27"/>
    <mergeCell ref="EW27:EZ27"/>
    <mergeCell ref="FA27:FD27"/>
    <mergeCell ref="FE27:FH27"/>
    <mergeCell ref="FI27:FL27"/>
    <mergeCell ref="CS27:CV27"/>
    <mergeCell ref="CW27:CZ27"/>
    <mergeCell ref="BU27:BX27"/>
    <mergeCell ref="BY27:CB27"/>
    <mergeCell ref="DM27:DP27"/>
    <mergeCell ref="DI27:DL27"/>
    <mergeCell ref="DA27:DD27"/>
    <mergeCell ref="DE27:DH27"/>
    <mergeCell ref="CG27:CJ27"/>
    <mergeCell ref="CK27:CN27"/>
    <mergeCell ref="CO27:CR27"/>
    <mergeCell ref="BE27:BH27"/>
    <mergeCell ref="BI27:BL27"/>
    <mergeCell ref="BM27:BP27"/>
    <mergeCell ref="BQ27:BT27"/>
    <mergeCell ref="CC27:CF27"/>
    <mergeCell ref="A27:E27"/>
    <mergeCell ref="BA27:BD27"/>
    <mergeCell ref="Y27:AB27"/>
    <mergeCell ref="AC27:AF27"/>
    <mergeCell ref="I27:L27"/>
    <mergeCell ref="M27:P27"/>
    <mergeCell ref="Q27:T27"/>
    <mergeCell ref="U27:X27"/>
    <mergeCell ref="AG27:AJ27"/>
    <mergeCell ref="AK27:AN27"/>
    <mergeCell ref="AO27:AR27"/>
    <mergeCell ref="AS27:AV27"/>
    <mergeCell ref="AW27:AZ27"/>
  </mergeCells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87"/>
  <sheetViews>
    <sheetView showGridLines="0" view="pageBreakPreview" topLeftCell="A17" zoomScaleNormal="120" zoomScaleSheetLayoutView="100" workbookViewId="0">
      <selection activeCell="C35" sqref="C35"/>
    </sheetView>
  </sheetViews>
  <sheetFormatPr baseColWidth="10" defaultRowHeight="12.75"/>
  <cols>
    <col min="1" max="1" width="24.75" style="92" customWidth="1"/>
    <col min="2" max="4" width="9.625" style="92" customWidth="1"/>
    <col min="5" max="5" width="1.875" style="92" customWidth="1"/>
    <col min="6" max="8" width="9.625" style="92" customWidth="1"/>
    <col min="9" max="16384" width="11" style="92"/>
  </cols>
  <sheetData>
    <row r="1" spans="1:8" ht="15" customHeight="1">
      <c r="A1" s="111" t="s">
        <v>189</v>
      </c>
      <c r="B1" s="111"/>
      <c r="C1" s="111"/>
      <c r="D1" s="111"/>
      <c r="E1" s="111"/>
      <c r="F1" s="111"/>
    </row>
    <row r="2" spans="1:8" s="24" customFormat="1" ht="15" customHeight="1">
      <c r="A2" s="93"/>
      <c r="B2" s="93"/>
      <c r="C2" s="93"/>
      <c r="D2" s="93"/>
      <c r="E2" s="93"/>
      <c r="F2" s="93"/>
      <c r="G2" s="30"/>
    </row>
    <row r="3" spans="1:8" s="24" customFormat="1" ht="15" customHeight="1">
      <c r="A3" s="30"/>
      <c r="B3" s="32"/>
      <c r="C3" s="30"/>
      <c r="D3" s="30"/>
      <c r="E3" s="30"/>
      <c r="F3" s="30"/>
      <c r="G3" s="112"/>
      <c r="H3" s="112" t="s">
        <v>12</v>
      </c>
    </row>
    <row r="4" spans="1:8" s="24" customFormat="1" ht="5.0999999999999996" customHeight="1">
      <c r="A4" s="32"/>
      <c r="B4" s="32"/>
      <c r="C4" s="32"/>
      <c r="D4" s="32"/>
      <c r="E4" s="32"/>
      <c r="F4" s="32"/>
      <c r="G4" s="29"/>
      <c r="H4" s="29"/>
    </row>
    <row r="5" spans="1:8" s="24" customFormat="1" ht="5.0999999999999996" customHeight="1">
      <c r="A5" s="258"/>
      <c r="B5" s="258"/>
      <c r="C5" s="258"/>
      <c r="D5" s="258"/>
      <c r="E5" s="258"/>
      <c r="F5" s="258"/>
      <c r="G5" s="258"/>
      <c r="H5" s="258"/>
    </row>
    <row r="6" spans="1:8" s="24" customFormat="1" ht="15" customHeight="1">
      <c r="A6" s="221" t="s">
        <v>11</v>
      </c>
      <c r="B6" s="220" t="s">
        <v>126</v>
      </c>
      <c r="C6" s="220" t="s">
        <v>151</v>
      </c>
      <c r="D6" s="220" t="s">
        <v>190</v>
      </c>
      <c r="E6" s="220"/>
      <c r="F6" s="220" t="s">
        <v>209</v>
      </c>
      <c r="G6" s="220" t="s">
        <v>239</v>
      </c>
      <c r="H6" s="220" t="s">
        <v>297</v>
      </c>
    </row>
    <row r="7" spans="1:8" s="24" customFormat="1" ht="5.0999999999999996" customHeight="1">
      <c r="A7" s="223"/>
      <c r="B7" s="223"/>
      <c r="C7" s="223"/>
      <c r="D7" s="223"/>
      <c r="E7" s="223"/>
      <c r="F7" s="223"/>
      <c r="G7" s="223"/>
      <c r="H7" s="223"/>
    </row>
    <row r="8" spans="1:8" s="24" customFormat="1" ht="5.0999999999999996" customHeight="1">
      <c r="A8" s="32"/>
      <c r="B8" s="123"/>
      <c r="C8" s="123"/>
      <c r="D8" s="123"/>
      <c r="E8" s="123"/>
      <c r="F8" s="123"/>
      <c r="G8" s="123"/>
      <c r="H8" s="123"/>
    </row>
    <row r="9" spans="1:8" s="123" customFormat="1" ht="15" customHeight="1">
      <c r="A9" s="273" t="s">
        <v>2</v>
      </c>
      <c r="B9" s="274">
        <v>5473</v>
      </c>
      <c r="C9" s="274">
        <v>5671</v>
      </c>
      <c r="D9" s="280">
        <v>5690</v>
      </c>
      <c r="E9" s="280"/>
      <c r="F9" s="280">
        <f>SUM(F11:F12)</f>
        <v>5500</v>
      </c>
      <c r="G9" s="280">
        <v>5738</v>
      </c>
      <c r="H9" s="280">
        <v>5808</v>
      </c>
    </row>
    <row r="10" spans="1:8" s="24" customFormat="1" ht="16.5" hidden="1" customHeight="1">
      <c r="A10" s="31" t="s">
        <v>186</v>
      </c>
      <c r="B10" s="66" t="s">
        <v>63</v>
      </c>
      <c r="C10" s="66" t="s">
        <v>63</v>
      </c>
      <c r="D10" s="59" t="s">
        <v>63</v>
      </c>
      <c r="E10" s="59"/>
      <c r="F10" s="63">
        <v>2245</v>
      </c>
      <c r="G10" s="63"/>
      <c r="H10" s="63"/>
    </row>
    <row r="11" spans="1:8" s="24" customFormat="1" ht="15" customHeight="1">
      <c r="A11" s="31" t="s">
        <v>161</v>
      </c>
      <c r="B11" s="66">
        <v>2609</v>
      </c>
      <c r="C11" s="66">
        <v>2690</v>
      </c>
      <c r="D11" s="59">
        <v>2636</v>
      </c>
      <c r="E11" s="59"/>
      <c r="F11" s="59">
        <v>2245</v>
      </c>
      <c r="G11" s="59">
        <v>2525</v>
      </c>
      <c r="H11" s="59">
        <v>2457</v>
      </c>
    </row>
    <row r="12" spans="1:8" s="24" customFormat="1" ht="15" customHeight="1">
      <c r="A12" s="97" t="s">
        <v>162</v>
      </c>
      <c r="B12" s="277">
        <v>2864</v>
      </c>
      <c r="C12" s="117">
        <v>2981</v>
      </c>
      <c r="D12" s="69">
        <v>3054</v>
      </c>
      <c r="E12" s="69"/>
      <c r="F12" s="69">
        <v>3255</v>
      </c>
      <c r="G12" s="69">
        <v>3213</v>
      </c>
      <c r="H12" s="69">
        <v>3351</v>
      </c>
    </row>
    <row r="13" spans="1:8" s="24" customFormat="1" ht="5.0999999999999996" customHeight="1">
      <c r="A13" s="214"/>
      <c r="B13" s="279"/>
      <c r="C13" s="243"/>
      <c r="D13" s="243"/>
      <c r="E13" s="243"/>
      <c r="F13" s="243"/>
      <c r="G13" s="267"/>
      <c r="H13" s="267"/>
    </row>
    <row r="14" spans="1:8" s="24" customFormat="1" ht="5.0999999999999996" customHeight="1">
      <c r="A14" s="32"/>
      <c r="B14" s="32"/>
      <c r="C14" s="32"/>
      <c r="D14" s="32"/>
      <c r="E14" s="32"/>
      <c r="F14" s="32"/>
      <c r="G14" s="29"/>
      <c r="H14" s="29"/>
    </row>
    <row r="15" spans="1:8" s="24" customFormat="1" ht="15" customHeight="1">
      <c r="A15" s="24" t="s">
        <v>210</v>
      </c>
    </row>
    <row r="16" spans="1:8" s="24" customFormat="1" ht="15" customHeight="1"/>
    <row r="17" spans="1:8" s="24" customFormat="1" ht="15" customHeight="1"/>
    <row r="18" spans="1:8" ht="15" customHeight="1">
      <c r="A18" s="111" t="s">
        <v>212</v>
      </c>
    </row>
    <row r="19" spans="1:8" s="24" customFormat="1" ht="15" customHeight="1">
      <c r="A19" s="34"/>
    </row>
    <row r="20" spans="1:8" s="24" customFormat="1" ht="15" customHeight="1">
      <c r="A20" s="30"/>
      <c r="B20" s="32"/>
      <c r="C20" s="30"/>
      <c r="D20" s="30"/>
      <c r="E20" s="30"/>
      <c r="F20" s="30"/>
      <c r="G20" s="112"/>
      <c r="H20" s="112" t="s">
        <v>12</v>
      </c>
    </row>
    <row r="21" spans="1:8" s="24" customFormat="1" ht="5.0999999999999996" customHeight="1">
      <c r="A21" s="32"/>
      <c r="B21" s="32"/>
      <c r="C21" s="32"/>
      <c r="D21" s="32"/>
      <c r="E21" s="32"/>
      <c r="F21" s="32"/>
      <c r="G21" s="29"/>
      <c r="H21" s="29"/>
    </row>
    <row r="22" spans="1:8" s="24" customFormat="1" ht="5.0999999999999996" customHeight="1">
      <c r="A22" s="258"/>
      <c r="B22" s="258"/>
      <c r="C22" s="258"/>
      <c r="D22" s="258"/>
      <c r="E22" s="258"/>
      <c r="F22" s="258"/>
      <c r="G22" s="258"/>
      <c r="H22" s="258"/>
    </row>
    <row r="23" spans="1:8" s="24" customFormat="1" ht="15" customHeight="1">
      <c r="A23" s="218"/>
      <c r="B23" s="226" t="s">
        <v>303</v>
      </c>
      <c r="C23" s="226"/>
      <c r="D23" s="372"/>
      <c r="E23" s="372"/>
      <c r="F23" s="502" t="s">
        <v>206</v>
      </c>
      <c r="G23" s="502"/>
      <c r="H23" s="502"/>
    </row>
    <row r="24" spans="1:8" s="24" customFormat="1" ht="5.0999999999999996" customHeight="1">
      <c r="A24" s="218"/>
      <c r="B24" s="281"/>
      <c r="C24" s="281"/>
      <c r="D24" s="281"/>
      <c r="E24" s="281"/>
      <c r="F24" s="281"/>
      <c r="G24" s="282"/>
      <c r="H24" s="282"/>
    </row>
    <row r="25" spans="1:8" s="24" customFormat="1" ht="5.0999999999999996" customHeight="1">
      <c r="A25" s="218"/>
      <c r="B25" s="489"/>
      <c r="C25" s="489"/>
      <c r="D25" s="489"/>
      <c r="E25" s="489"/>
      <c r="F25" s="489"/>
      <c r="G25" s="218"/>
      <c r="H25" s="218"/>
    </row>
    <row r="26" spans="1:8" s="24" customFormat="1" ht="15" customHeight="1">
      <c r="A26" s="221" t="s">
        <v>11</v>
      </c>
      <c r="B26" s="220" t="s">
        <v>209</v>
      </c>
      <c r="C26" s="220" t="s">
        <v>239</v>
      </c>
      <c r="D26" s="220" t="s">
        <v>297</v>
      </c>
      <c r="E26" s="220"/>
      <c r="F26" s="220" t="s">
        <v>209</v>
      </c>
      <c r="G26" s="220" t="s">
        <v>239</v>
      </c>
      <c r="H26" s="220" t="s">
        <v>297</v>
      </c>
    </row>
    <row r="27" spans="1:8" s="24" customFormat="1" ht="5.0999999999999996" customHeight="1">
      <c r="A27" s="223"/>
      <c r="B27" s="223"/>
      <c r="C27" s="223"/>
      <c r="D27" s="223"/>
      <c r="E27" s="223"/>
      <c r="F27" s="223"/>
      <c r="G27" s="223"/>
      <c r="H27" s="223"/>
    </row>
    <row r="28" spans="1:8" s="24" customFormat="1" ht="5.0999999999999996" customHeight="1">
      <c r="A28" s="32"/>
    </row>
    <row r="29" spans="1:8" s="123" customFormat="1" ht="15" customHeight="1">
      <c r="A29" s="229" t="s">
        <v>169</v>
      </c>
      <c r="B29" s="280">
        <v>2245</v>
      </c>
      <c r="C29" s="280">
        <f>SUM(C31:C36)</f>
        <v>2525</v>
      </c>
      <c r="D29" s="284">
        <v>2457</v>
      </c>
      <c r="E29" s="280"/>
      <c r="F29" s="283">
        <v>745</v>
      </c>
      <c r="G29" s="284">
        <v>3213</v>
      </c>
      <c r="H29" s="284">
        <v>3351</v>
      </c>
    </row>
    <row r="30" spans="1:8" s="24" customFormat="1" ht="15" customHeight="1">
      <c r="A30" s="24" t="s">
        <v>168</v>
      </c>
      <c r="B30" s="59">
        <v>2013</v>
      </c>
      <c r="C30" s="59">
        <v>2525</v>
      </c>
      <c r="D30" s="192">
        <f>SUM(D31:D36)</f>
        <v>2457</v>
      </c>
      <c r="E30" s="59"/>
      <c r="F30" s="192" t="s">
        <v>64</v>
      </c>
      <c r="G30" s="193">
        <v>3213</v>
      </c>
      <c r="H30" s="193">
        <v>3344</v>
      </c>
    </row>
    <row r="31" spans="1:8" s="24" customFormat="1" ht="15" customHeight="1">
      <c r="A31" s="24" t="s">
        <v>163</v>
      </c>
      <c r="B31" s="35">
        <v>363</v>
      </c>
      <c r="C31" s="35">
        <v>381</v>
      </c>
      <c r="D31" s="192">
        <v>328</v>
      </c>
      <c r="E31" s="35"/>
      <c r="F31" s="192">
        <v>22</v>
      </c>
      <c r="G31" s="192">
        <v>45</v>
      </c>
      <c r="H31" s="192">
        <v>45</v>
      </c>
    </row>
    <row r="32" spans="1:8" s="24" customFormat="1" ht="15" customHeight="1">
      <c r="A32" s="24" t="s">
        <v>164</v>
      </c>
      <c r="B32" s="35">
        <v>633</v>
      </c>
      <c r="C32" s="35">
        <v>627</v>
      </c>
      <c r="D32" s="192">
        <v>567</v>
      </c>
      <c r="E32" s="35"/>
      <c r="F32" s="192">
        <v>242</v>
      </c>
      <c r="G32" s="192">
        <v>585</v>
      </c>
      <c r="H32" s="192">
        <v>567</v>
      </c>
    </row>
    <row r="33" spans="1:8" s="24" customFormat="1" ht="15" customHeight="1">
      <c r="A33" s="24" t="s">
        <v>165</v>
      </c>
      <c r="B33" s="35">
        <v>599</v>
      </c>
      <c r="C33" s="35">
        <v>586</v>
      </c>
      <c r="D33" s="193">
        <v>493</v>
      </c>
      <c r="E33" s="35"/>
      <c r="F33" s="192">
        <v>306</v>
      </c>
      <c r="G33" s="193">
        <v>1328</v>
      </c>
      <c r="H33" s="193">
        <v>1324</v>
      </c>
    </row>
    <row r="34" spans="1:8" s="24" customFormat="1" ht="15" customHeight="1">
      <c r="A34" s="24" t="s">
        <v>166</v>
      </c>
      <c r="B34" s="35">
        <v>404</v>
      </c>
      <c r="C34" s="35">
        <v>360</v>
      </c>
      <c r="D34" s="193">
        <v>391</v>
      </c>
      <c r="E34" s="35"/>
      <c r="F34" s="192">
        <v>114</v>
      </c>
      <c r="G34" s="193">
        <v>1226</v>
      </c>
      <c r="H34" s="193">
        <v>1343</v>
      </c>
    </row>
    <row r="35" spans="1:8" s="24" customFormat="1" ht="15" customHeight="1">
      <c r="A35" s="24" t="s">
        <v>219</v>
      </c>
      <c r="B35" s="35">
        <v>14</v>
      </c>
      <c r="C35" s="35">
        <v>14</v>
      </c>
      <c r="D35" s="192">
        <v>14</v>
      </c>
      <c r="E35" s="35"/>
      <c r="F35" s="192">
        <v>30</v>
      </c>
      <c r="G35" s="192">
        <v>29</v>
      </c>
      <c r="H35" s="192">
        <v>28</v>
      </c>
    </row>
    <row r="36" spans="1:8" s="24" customFormat="1" ht="15" customHeight="1">
      <c r="A36" s="24" t="s">
        <v>167</v>
      </c>
      <c r="B36" s="35">
        <v>189</v>
      </c>
      <c r="C36" s="35">
        <v>557</v>
      </c>
      <c r="D36" s="192">
        <v>664</v>
      </c>
      <c r="E36" s="35"/>
      <c r="F36" s="192">
        <v>23</v>
      </c>
      <c r="G36" s="192" t="s">
        <v>63</v>
      </c>
      <c r="H36" s="192">
        <v>37</v>
      </c>
    </row>
    <row r="37" spans="1:8" s="24" customFormat="1" ht="15" customHeight="1">
      <c r="A37" s="124" t="s">
        <v>205</v>
      </c>
      <c r="B37" s="250">
        <v>43</v>
      </c>
      <c r="C37" s="250">
        <v>87</v>
      </c>
      <c r="D37" s="250">
        <v>37</v>
      </c>
      <c r="E37" s="250"/>
      <c r="F37" s="285">
        <v>8</v>
      </c>
      <c r="G37" s="285" t="s">
        <v>63</v>
      </c>
      <c r="H37" s="285">
        <v>7</v>
      </c>
    </row>
    <row r="38" spans="1:8" s="24" customFormat="1" ht="5.0999999999999996" customHeight="1">
      <c r="A38" s="242"/>
      <c r="B38" s="242"/>
      <c r="C38" s="242"/>
      <c r="D38" s="242"/>
      <c r="E38" s="242"/>
      <c r="F38" s="242"/>
      <c r="G38" s="242"/>
      <c r="H38" s="286"/>
    </row>
    <row r="39" spans="1:8" s="24" customFormat="1" ht="5.0999999999999996" customHeight="1"/>
    <row r="40" spans="1:8" s="24" customFormat="1" ht="15" customHeight="1">
      <c r="A40" s="24" t="s">
        <v>211</v>
      </c>
    </row>
    <row r="41" spans="1:8">
      <c r="A41" s="24"/>
      <c r="B41" s="24"/>
      <c r="C41" s="24"/>
      <c r="D41" s="24"/>
      <c r="E41" s="24"/>
      <c r="F41" s="24"/>
      <c r="G41" s="24"/>
    </row>
    <row r="42" spans="1:8">
      <c r="A42" s="24"/>
      <c r="B42" s="24"/>
      <c r="C42" s="24"/>
      <c r="D42" s="24"/>
      <c r="E42" s="24"/>
      <c r="F42" s="24"/>
      <c r="G42" s="24"/>
    </row>
    <row r="43" spans="1:8">
      <c r="A43" s="24"/>
      <c r="B43" s="24"/>
      <c r="C43" s="24"/>
      <c r="D43" s="24"/>
      <c r="E43" s="24"/>
      <c r="F43" s="24"/>
      <c r="G43" s="24"/>
    </row>
    <row r="44" spans="1:8">
      <c r="A44" s="24"/>
      <c r="B44" s="24"/>
      <c r="C44" s="24"/>
      <c r="D44" s="24"/>
      <c r="E44" s="24"/>
      <c r="F44" s="24"/>
      <c r="G44" s="24"/>
    </row>
    <row r="45" spans="1:8">
      <c r="A45" s="24"/>
      <c r="B45" s="24"/>
      <c r="C45" s="24"/>
      <c r="D45" s="24"/>
      <c r="E45" s="24"/>
      <c r="F45" s="24"/>
      <c r="G45" s="24"/>
    </row>
    <row r="46" spans="1:8">
      <c r="A46" s="24"/>
      <c r="B46" s="24"/>
      <c r="C46" s="24"/>
      <c r="D46" s="24"/>
      <c r="E46" s="24"/>
      <c r="F46" s="24"/>
      <c r="G46" s="24"/>
    </row>
    <row r="47" spans="1:8">
      <c r="A47" s="24"/>
      <c r="B47" s="24"/>
      <c r="C47" s="24"/>
      <c r="D47" s="24"/>
      <c r="E47" s="24"/>
      <c r="F47" s="24"/>
      <c r="G47" s="24"/>
    </row>
    <row r="48" spans="1:8">
      <c r="A48" s="24"/>
      <c r="B48" s="24"/>
      <c r="C48" s="24"/>
      <c r="D48" s="24"/>
      <c r="E48" s="24"/>
      <c r="F48" s="24"/>
      <c r="G48" s="24"/>
    </row>
    <row r="49" spans="1:7">
      <c r="A49" s="24"/>
      <c r="B49" s="24"/>
      <c r="C49" s="24"/>
      <c r="D49" s="24"/>
      <c r="E49" s="24"/>
      <c r="F49" s="24"/>
      <c r="G49" s="24"/>
    </row>
    <row r="50" spans="1:7">
      <c r="A50" s="24"/>
      <c r="B50" s="24"/>
      <c r="C50" s="24"/>
      <c r="D50" s="24"/>
      <c r="E50" s="24"/>
      <c r="F50" s="24"/>
      <c r="G50" s="24"/>
    </row>
    <row r="51" spans="1:7">
      <c r="A51" s="24"/>
      <c r="B51" s="24"/>
      <c r="C51" s="24"/>
      <c r="D51" s="24"/>
      <c r="E51" s="24"/>
      <c r="F51" s="24"/>
      <c r="G51" s="24"/>
    </row>
    <row r="52" spans="1:7">
      <c r="A52" s="24"/>
      <c r="B52" s="24"/>
      <c r="C52" s="24"/>
      <c r="D52" s="24"/>
      <c r="E52" s="24"/>
      <c r="F52" s="24"/>
      <c r="G52" s="24"/>
    </row>
    <row r="53" spans="1:7">
      <c r="A53" s="24"/>
      <c r="B53" s="24"/>
      <c r="C53" s="24"/>
      <c r="D53" s="24"/>
      <c r="E53" s="24"/>
      <c r="F53" s="24"/>
      <c r="G53" s="24"/>
    </row>
    <row r="54" spans="1:7">
      <c r="A54" s="24"/>
      <c r="B54" s="24"/>
      <c r="C54" s="24"/>
      <c r="D54" s="24"/>
      <c r="E54" s="24"/>
      <c r="F54" s="24"/>
      <c r="G54" s="24"/>
    </row>
    <row r="55" spans="1:7">
      <c r="A55" s="24"/>
      <c r="B55" s="24"/>
      <c r="C55" s="24"/>
      <c r="D55" s="24"/>
      <c r="E55" s="24"/>
      <c r="F55" s="24"/>
      <c r="G55" s="24"/>
    </row>
    <row r="56" spans="1:7">
      <c r="A56" s="24"/>
      <c r="B56" s="24"/>
      <c r="C56" s="24"/>
      <c r="D56" s="24"/>
      <c r="E56" s="24"/>
      <c r="F56" s="24"/>
      <c r="G56" s="24"/>
    </row>
    <row r="57" spans="1:7">
      <c r="A57" s="24"/>
      <c r="B57" s="24"/>
      <c r="C57" s="24"/>
      <c r="D57" s="24"/>
      <c r="E57" s="24"/>
      <c r="F57" s="24"/>
      <c r="G57" s="24"/>
    </row>
    <row r="58" spans="1:7">
      <c r="A58" s="24"/>
      <c r="B58" s="24"/>
      <c r="C58" s="24"/>
      <c r="D58" s="24"/>
      <c r="E58" s="24"/>
      <c r="F58" s="24"/>
      <c r="G58" s="24"/>
    </row>
    <row r="59" spans="1:7">
      <c r="A59" s="24"/>
      <c r="B59" s="24"/>
      <c r="C59" s="24"/>
      <c r="D59" s="24"/>
      <c r="E59" s="24"/>
      <c r="F59" s="24"/>
      <c r="G59" s="24"/>
    </row>
    <row r="60" spans="1:7">
      <c r="A60" s="24"/>
      <c r="B60" s="24"/>
      <c r="C60" s="24"/>
      <c r="D60" s="24"/>
      <c r="E60" s="24"/>
      <c r="F60" s="24"/>
      <c r="G60" s="24"/>
    </row>
    <row r="61" spans="1:7">
      <c r="A61" s="24"/>
      <c r="B61" s="24"/>
      <c r="C61" s="24"/>
      <c r="D61" s="24"/>
      <c r="E61" s="24"/>
      <c r="F61" s="24"/>
      <c r="G61" s="24"/>
    </row>
    <row r="62" spans="1:7">
      <c r="A62" s="24"/>
      <c r="B62" s="24"/>
      <c r="C62" s="24"/>
      <c r="D62" s="24"/>
      <c r="E62" s="24"/>
      <c r="F62" s="24"/>
      <c r="G62" s="24"/>
    </row>
    <row r="63" spans="1:7">
      <c r="A63" s="24"/>
      <c r="B63" s="24"/>
      <c r="C63" s="24"/>
      <c r="D63" s="24"/>
      <c r="E63" s="24"/>
      <c r="F63" s="24"/>
      <c r="G63" s="24"/>
    </row>
    <row r="64" spans="1:7">
      <c r="A64" s="24"/>
      <c r="B64" s="24"/>
      <c r="C64" s="24"/>
      <c r="D64" s="24"/>
      <c r="E64" s="24"/>
      <c r="F64" s="24"/>
      <c r="G64" s="24"/>
    </row>
    <row r="65" spans="1:7">
      <c r="A65" s="24"/>
      <c r="B65" s="24"/>
      <c r="C65" s="24"/>
      <c r="D65" s="24"/>
      <c r="E65" s="24"/>
      <c r="F65" s="24"/>
      <c r="G65" s="24"/>
    </row>
    <row r="66" spans="1:7">
      <c r="A66" s="24"/>
      <c r="B66" s="24"/>
      <c r="C66" s="24"/>
      <c r="D66" s="24"/>
      <c r="E66" s="24"/>
      <c r="F66" s="24"/>
      <c r="G66" s="24"/>
    </row>
    <row r="67" spans="1:7">
      <c r="A67" s="24"/>
      <c r="B67" s="24"/>
      <c r="C67" s="24"/>
      <c r="D67" s="24"/>
      <c r="E67" s="24"/>
      <c r="F67" s="24"/>
      <c r="G67" s="24"/>
    </row>
    <row r="68" spans="1:7">
      <c r="A68" s="24"/>
      <c r="B68" s="24"/>
      <c r="C68" s="24"/>
      <c r="D68" s="24"/>
      <c r="E68" s="24"/>
      <c r="F68" s="24"/>
      <c r="G68" s="24"/>
    </row>
    <row r="69" spans="1:7">
      <c r="A69" s="24"/>
      <c r="B69" s="24"/>
      <c r="C69" s="24"/>
      <c r="D69" s="24"/>
      <c r="E69" s="24"/>
      <c r="F69" s="24"/>
      <c r="G69" s="24"/>
    </row>
    <row r="70" spans="1:7">
      <c r="A70" s="24"/>
      <c r="B70" s="24"/>
      <c r="C70" s="24"/>
      <c r="D70" s="24"/>
      <c r="E70" s="24"/>
      <c r="F70" s="24"/>
      <c r="G70" s="24"/>
    </row>
    <row r="71" spans="1:7">
      <c r="A71" s="24"/>
      <c r="B71" s="24"/>
      <c r="C71" s="24"/>
      <c r="D71" s="24"/>
      <c r="E71" s="24"/>
      <c r="F71" s="24"/>
      <c r="G71" s="24"/>
    </row>
    <row r="72" spans="1:7">
      <c r="A72" s="24"/>
      <c r="B72" s="24"/>
      <c r="C72" s="24"/>
      <c r="D72" s="24"/>
      <c r="E72" s="24"/>
      <c r="F72" s="24"/>
      <c r="G72" s="24"/>
    </row>
    <row r="73" spans="1:7">
      <c r="A73" s="24"/>
      <c r="B73" s="24"/>
      <c r="C73" s="24"/>
      <c r="D73" s="24"/>
      <c r="E73" s="24"/>
      <c r="F73" s="24"/>
      <c r="G73" s="24"/>
    </row>
    <row r="74" spans="1:7">
      <c r="A74" s="24"/>
      <c r="B74" s="24"/>
      <c r="C74" s="24"/>
      <c r="D74" s="24"/>
      <c r="E74" s="24"/>
      <c r="F74" s="24"/>
      <c r="G74" s="24"/>
    </row>
    <row r="75" spans="1:7">
      <c r="A75" s="24"/>
      <c r="B75" s="24"/>
      <c r="C75" s="24"/>
      <c r="D75" s="24"/>
      <c r="E75" s="24"/>
      <c r="F75" s="24"/>
      <c r="G75" s="24"/>
    </row>
    <row r="76" spans="1:7">
      <c r="A76" s="24"/>
      <c r="B76" s="24"/>
      <c r="C76" s="24"/>
      <c r="D76" s="24"/>
      <c r="E76" s="24"/>
      <c r="F76" s="24"/>
      <c r="G76" s="24"/>
    </row>
    <row r="77" spans="1:7">
      <c r="A77" s="24"/>
      <c r="B77" s="24"/>
      <c r="C77" s="24"/>
      <c r="D77" s="24"/>
      <c r="E77" s="24"/>
      <c r="F77" s="24"/>
      <c r="G77" s="24"/>
    </row>
    <row r="78" spans="1:7">
      <c r="A78" s="24"/>
      <c r="B78" s="24"/>
      <c r="C78" s="24"/>
      <c r="D78" s="24"/>
      <c r="E78" s="24"/>
      <c r="F78" s="24"/>
      <c r="G78" s="24"/>
    </row>
    <row r="79" spans="1:7">
      <c r="A79" s="24"/>
      <c r="B79" s="24"/>
      <c r="C79" s="24"/>
      <c r="D79" s="24"/>
      <c r="E79" s="24"/>
      <c r="F79" s="24"/>
      <c r="G79" s="24"/>
    </row>
    <row r="80" spans="1:7">
      <c r="A80" s="24"/>
      <c r="B80" s="24"/>
      <c r="C80" s="24"/>
      <c r="D80" s="24"/>
      <c r="E80" s="24"/>
      <c r="F80" s="24"/>
      <c r="G80" s="24"/>
    </row>
    <row r="81" spans="1:7">
      <c r="A81" s="24"/>
      <c r="B81" s="24"/>
      <c r="C81" s="24"/>
      <c r="D81" s="24"/>
      <c r="E81" s="24"/>
      <c r="F81" s="24"/>
      <c r="G81" s="24"/>
    </row>
    <row r="82" spans="1:7">
      <c r="A82" s="24"/>
      <c r="B82" s="24"/>
      <c r="C82" s="24"/>
      <c r="D82" s="24"/>
      <c r="E82" s="24"/>
      <c r="F82" s="24"/>
      <c r="G82" s="24"/>
    </row>
    <row r="83" spans="1:7">
      <c r="A83" s="24"/>
      <c r="B83" s="24"/>
      <c r="C83" s="24"/>
      <c r="D83" s="24"/>
      <c r="E83" s="24"/>
      <c r="F83" s="24"/>
      <c r="G83" s="24"/>
    </row>
    <row r="84" spans="1:7">
      <c r="A84" s="24"/>
      <c r="B84" s="24"/>
      <c r="C84" s="24"/>
      <c r="D84" s="24"/>
      <c r="E84" s="24"/>
      <c r="F84" s="24"/>
      <c r="G84" s="24"/>
    </row>
    <row r="85" spans="1:7">
      <c r="A85" s="24"/>
      <c r="B85" s="24"/>
      <c r="C85" s="24"/>
      <c r="D85" s="24"/>
      <c r="E85" s="24"/>
      <c r="F85" s="24"/>
      <c r="G85" s="24"/>
    </row>
    <row r="86" spans="1:7">
      <c r="A86" s="24"/>
      <c r="B86" s="24"/>
      <c r="C86" s="24"/>
      <c r="D86" s="24"/>
      <c r="E86" s="24"/>
      <c r="F86" s="24"/>
      <c r="G86" s="24"/>
    </row>
    <row r="87" spans="1:7">
      <c r="A87" s="24"/>
      <c r="B87" s="24"/>
      <c r="C87" s="24"/>
      <c r="D87" s="24"/>
      <c r="E87" s="24"/>
      <c r="F87" s="24"/>
      <c r="G87" s="24"/>
    </row>
  </sheetData>
  <mergeCells count="1">
    <mergeCell ref="F23:H2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54"/>
  <sheetViews>
    <sheetView showGridLines="0" view="pageBreakPreview" topLeftCell="A22" zoomScaleSheetLayoutView="100" workbookViewId="0">
      <selection activeCell="C15" sqref="C15"/>
    </sheetView>
  </sheetViews>
  <sheetFormatPr baseColWidth="10" defaultRowHeight="12.75"/>
  <cols>
    <col min="1" max="1" width="37.25" style="24" customWidth="1"/>
    <col min="2" max="2" width="9.25" style="24" hidden="1" customWidth="1"/>
    <col min="3" max="6" width="9.625" style="24" customWidth="1"/>
    <col min="7" max="7" width="9.375" style="24" customWidth="1"/>
    <col min="8" max="8" width="9.625" style="92" customWidth="1"/>
    <col min="9" max="16384" width="11" style="92"/>
  </cols>
  <sheetData>
    <row r="1" spans="1:8" ht="15" customHeight="1">
      <c r="A1" s="111" t="s">
        <v>228</v>
      </c>
      <c r="B1" s="111"/>
      <c r="C1" s="111"/>
      <c r="D1" s="111"/>
      <c r="E1" s="92"/>
      <c r="F1" s="92"/>
      <c r="G1" s="92"/>
    </row>
    <row r="2" spans="1:8" s="24" customFormat="1" ht="15" customHeight="1">
      <c r="A2" s="100"/>
      <c r="B2" s="100"/>
      <c r="C2" s="100"/>
      <c r="D2" s="100"/>
      <c r="G2" s="34"/>
    </row>
    <row r="3" spans="1:8" s="24" customFormat="1" ht="15" customHeight="1">
      <c r="A3" s="32"/>
      <c r="B3" s="32"/>
      <c r="D3" s="112"/>
      <c r="F3" s="112"/>
      <c r="H3" s="112" t="s">
        <v>12</v>
      </c>
    </row>
    <row r="4" spans="1:8" s="24" customFormat="1" ht="5.0999999999999996" customHeight="1">
      <c r="A4" s="29"/>
      <c r="B4" s="29"/>
      <c r="C4" s="29"/>
      <c r="D4" s="29" t="s">
        <v>1</v>
      </c>
      <c r="E4" s="29" t="s">
        <v>1</v>
      </c>
      <c r="F4" s="124"/>
      <c r="G4" s="124"/>
    </row>
    <row r="5" spans="1:8" s="24" customFormat="1" ht="5.0999999999999996" customHeight="1">
      <c r="A5" s="258"/>
      <c r="B5" s="258"/>
      <c r="C5" s="258"/>
      <c r="D5" s="258"/>
      <c r="E5" s="269"/>
      <c r="F5" s="269"/>
      <c r="G5" s="269"/>
      <c r="H5" s="269"/>
    </row>
    <row r="6" spans="1:8" s="24" customFormat="1" ht="15" customHeight="1">
      <c r="A6" s="221" t="s">
        <v>11</v>
      </c>
      <c r="B6" s="220" t="s">
        <v>49</v>
      </c>
      <c r="C6" s="220" t="s">
        <v>126</v>
      </c>
      <c r="D6" s="220" t="s">
        <v>151</v>
      </c>
      <c r="E6" s="220" t="s">
        <v>190</v>
      </c>
      <c r="F6" s="220">
        <v>2021</v>
      </c>
      <c r="G6" s="220" t="s">
        <v>239</v>
      </c>
      <c r="H6" s="220" t="s">
        <v>297</v>
      </c>
    </row>
    <row r="7" spans="1:8" s="24" customFormat="1" ht="5.0999999999999996" customHeight="1">
      <c r="A7" s="223"/>
      <c r="B7" s="223" t="s">
        <v>1</v>
      </c>
      <c r="C7" s="270"/>
      <c r="D7" s="270"/>
      <c r="E7" s="270"/>
      <c r="F7" s="270"/>
      <c r="G7" s="270"/>
      <c r="H7" s="270"/>
    </row>
    <row r="8" spans="1:8" s="24" customFormat="1" ht="5.0999999999999996" customHeight="1">
      <c r="A8" s="29"/>
    </row>
    <row r="9" spans="1:8" s="24" customFormat="1" ht="15" customHeight="1">
      <c r="A9" s="273" t="s">
        <v>2</v>
      </c>
      <c r="B9" s="274">
        <f>SUM(B11:B22)</f>
        <v>18577</v>
      </c>
      <c r="C9" s="275">
        <f>SUM(C11:C22)</f>
        <v>14285</v>
      </c>
      <c r="D9" s="275">
        <f>SUM(D11:D22)</f>
        <v>23181</v>
      </c>
      <c r="E9" s="275">
        <v>19081</v>
      </c>
      <c r="F9" s="274" t="s">
        <v>274</v>
      </c>
      <c r="G9" s="274">
        <v>25408</v>
      </c>
      <c r="H9" s="274">
        <v>27360</v>
      </c>
    </row>
    <row r="10" spans="1:8" s="24" customFormat="1" ht="15" customHeight="1">
      <c r="A10" s="273" t="s">
        <v>90</v>
      </c>
      <c r="B10" s="274"/>
      <c r="C10" s="275"/>
      <c r="D10" s="275"/>
      <c r="E10" s="275"/>
      <c r="F10" s="276"/>
      <c r="G10" s="276"/>
      <c r="H10" s="276"/>
    </row>
    <row r="11" spans="1:8" s="24" customFormat="1" ht="15" customHeight="1">
      <c r="A11" s="36" t="s">
        <v>127</v>
      </c>
      <c r="B11" s="66">
        <v>3598</v>
      </c>
      <c r="C11" s="67">
        <v>1491</v>
      </c>
      <c r="D11" s="67">
        <v>2179</v>
      </c>
      <c r="E11" s="61">
        <v>2866</v>
      </c>
      <c r="F11" s="27" t="s">
        <v>273</v>
      </c>
      <c r="G11" s="66">
        <v>2422</v>
      </c>
      <c r="H11" s="66">
        <v>3314</v>
      </c>
    </row>
    <row r="12" spans="1:8" s="24" customFormat="1" ht="15" customHeight="1">
      <c r="A12" s="36" t="s">
        <v>192</v>
      </c>
      <c r="B12" s="66">
        <v>220</v>
      </c>
      <c r="C12" s="67">
        <v>235</v>
      </c>
      <c r="D12" s="67">
        <v>1012</v>
      </c>
      <c r="E12" s="61">
        <v>502</v>
      </c>
      <c r="F12" s="66">
        <v>851</v>
      </c>
      <c r="G12" s="66">
        <v>1238</v>
      </c>
      <c r="H12" s="66">
        <v>981</v>
      </c>
    </row>
    <row r="13" spans="1:8" s="24" customFormat="1" ht="15" customHeight="1">
      <c r="A13" s="36" t="s">
        <v>195</v>
      </c>
      <c r="B13" s="66">
        <v>1139</v>
      </c>
      <c r="C13" s="67">
        <v>384</v>
      </c>
      <c r="D13" s="67">
        <v>1948</v>
      </c>
      <c r="E13" s="65">
        <v>1513</v>
      </c>
      <c r="F13" s="66" t="s">
        <v>269</v>
      </c>
      <c r="G13" s="66">
        <v>2422</v>
      </c>
      <c r="H13" s="66">
        <v>2349</v>
      </c>
    </row>
    <row r="14" spans="1:8" s="375" customFormat="1" ht="15" customHeight="1">
      <c r="A14" s="36" t="s">
        <v>128</v>
      </c>
      <c r="B14" s="66">
        <v>8250</v>
      </c>
      <c r="C14" s="67">
        <v>8195</v>
      </c>
      <c r="D14" s="67">
        <v>8509</v>
      </c>
      <c r="E14" s="69">
        <v>8854</v>
      </c>
      <c r="F14" s="66">
        <v>8866</v>
      </c>
      <c r="G14" s="66">
        <v>6973</v>
      </c>
      <c r="H14" s="66">
        <v>8352</v>
      </c>
    </row>
    <row r="15" spans="1:8" s="24" customFormat="1" ht="15" customHeight="1">
      <c r="A15" s="475" t="s">
        <v>314</v>
      </c>
      <c r="B15" s="66"/>
      <c r="C15" s="67"/>
      <c r="D15" s="67"/>
      <c r="E15" s="69"/>
      <c r="F15" s="66"/>
      <c r="G15" s="66"/>
      <c r="H15" s="66"/>
    </row>
    <row r="16" spans="1:8" s="24" customFormat="1" ht="15" customHeight="1">
      <c r="A16" s="475" t="s">
        <v>346</v>
      </c>
      <c r="B16" s="66"/>
      <c r="C16" s="69" t="s">
        <v>63</v>
      </c>
      <c r="D16" s="69" t="s">
        <v>63</v>
      </c>
      <c r="E16" s="69" t="s">
        <v>63</v>
      </c>
      <c r="F16" s="69" t="s">
        <v>63</v>
      </c>
      <c r="G16" s="69" t="s">
        <v>63</v>
      </c>
      <c r="H16" s="66">
        <v>4566</v>
      </c>
    </row>
    <row r="17" spans="1:8" s="24" customFormat="1" ht="15" customHeight="1">
      <c r="A17" s="475" t="s">
        <v>345</v>
      </c>
      <c r="B17" s="66"/>
      <c r="C17" s="69" t="s">
        <v>63</v>
      </c>
      <c r="D17" s="69" t="s">
        <v>63</v>
      </c>
      <c r="E17" s="69" t="s">
        <v>63</v>
      </c>
      <c r="F17" s="69" t="s">
        <v>63</v>
      </c>
      <c r="G17" s="69" t="s">
        <v>63</v>
      </c>
      <c r="H17" s="66">
        <v>128</v>
      </c>
    </row>
    <row r="18" spans="1:8" s="24" customFormat="1" ht="15" customHeight="1">
      <c r="A18" s="475" t="s">
        <v>344</v>
      </c>
      <c r="B18" s="66"/>
      <c r="C18" s="69" t="s">
        <v>63</v>
      </c>
      <c r="D18" s="69" t="s">
        <v>63</v>
      </c>
      <c r="E18" s="69" t="s">
        <v>63</v>
      </c>
      <c r="F18" s="69" t="s">
        <v>63</v>
      </c>
      <c r="G18" s="69" t="s">
        <v>63</v>
      </c>
      <c r="H18" s="66">
        <v>1510</v>
      </c>
    </row>
    <row r="19" spans="1:8" s="24" customFormat="1" ht="15" customHeight="1">
      <c r="A19" s="36" t="s">
        <v>207</v>
      </c>
      <c r="B19" s="66">
        <v>459</v>
      </c>
      <c r="C19" s="66">
        <v>225</v>
      </c>
      <c r="D19" s="66">
        <v>223</v>
      </c>
      <c r="E19" s="59">
        <v>670</v>
      </c>
      <c r="F19" s="66" t="s">
        <v>270</v>
      </c>
      <c r="G19" s="66">
        <v>478</v>
      </c>
      <c r="H19" s="66">
        <v>641</v>
      </c>
    </row>
    <row r="20" spans="1:8" s="24" customFormat="1" ht="15" customHeight="1">
      <c r="A20" s="36" t="s">
        <v>129</v>
      </c>
      <c r="B20" s="66">
        <v>1732</v>
      </c>
      <c r="C20" s="67">
        <v>558</v>
      </c>
      <c r="D20" s="67">
        <v>2068</v>
      </c>
      <c r="E20" s="61">
        <v>1873</v>
      </c>
      <c r="F20" s="66" t="s">
        <v>271</v>
      </c>
      <c r="G20" s="66">
        <v>3103</v>
      </c>
      <c r="H20" s="66">
        <v>3575</v>
      </c>
    </row>
    <row r="21" spans="1:8" s="24" customFormat="1" ht="15" customHeight="1">
      <c r="A21" s="36" t="s">
        <v>196</v>
      </c>
      <c r="B21" s="66">
        <v>2510</v>
      </c>
      <c r="C21" s="67">
        <v>1838</v>
      </c>
      <c r="D21" s="67">
        <v>5518</v>
      </c>
      <c r="E21" s="61">
        <v>1832</v>
      </c>
      <c r="F21" s="66" t="s">
        <v>272</v>
      </c>
      <c r="G21" s="66">
        <v>6877</v>
      </c>
      <c r="H21" s="66">
        <v>6481</v>
      </c>
    </row>
    <row r="22" spans="1:8" s="24" customFormat="1" ht="15" customHeight="1">
      <c r="A22" s="494" t="s">
        <v>141</v>
      </c>
      <c r="B22" s="117">
        <v>669</v>
      </c>
      <c r="C22" s="277">
        <v>1359</v>
      </c>
      <c r="D22" s="277">
        <v>1724</v>
      </c>
      <c r="E22" s="65">
        <v>971</v>
      </c>
      <c r="F22" s="117">
        <v>998</v>
      </c>
      <c r="G22" s="117">
        <v>1895</v>
      </c>
      <c r="H22" s="117">
        <v>1667</v>
      </c>
    </row>
    <row r="23" spans="1:8" s="24" customFormat="1" ht="5.0999999999999996" customHeight="1">
      <c r="A23" s="267"/>
      <c r="B23" s="267"/>
      <c r="C23" s="267"/>
      <c r="D23" s="267"/>
      <c r="E23" s="267" t="s">
        <v>1</v>
      </c>
      <c r="F23" s="267" t="s">
        <v>1</v>
      </c>
      <c r="G23" s="267" t="s">
        <v>1</v>
      </c>
      <c r="H23" s="267" t="s">
        <v>1</v>
      </c>
    </row>
    <row r="24" spans="1:8" s="24" customFormat="1" ht="5.0999999999999996" customHeight="1">
      <c r="A24" s="29"/>
      <c r="B24" s="29"/>
      <c r="C24" s="29"/>
      <c r="D24" s="29"/>
      <c r="E24" s="29"/>
      <c r="F24" s="29"/>
      <c r="G24" s="29"/>
    </row>
    <row r="25" spans="1:8" s="24" customFormat="1" ht="15" customHeight="1">
      <c r="A25" s="24" t="s">
        <v>208</v>
      </c>
    </row>
    <row r="26" spans="1:8" ht="15" customHeight="1"/>
    <row r="27" spans="1:8" ht="15" customHeight="1"/>
    <row r="28" spans="1:8" ht="15" customHeight="1"/>
    <row r="29" spans="1:8" ht="15" customHeight="1">
      <c r="A29" s="111" t="s">
        <v>193</v>
      </c>
      <c r="B29" s="111"/>
      <c r="C29" s="111"/>
      <c r="D29" s="111"/>
      <c r="E29" s="92"/>
      <c r="F29" s="92"/>
      <c r="G29" s="92"/>
    </row>
    <row r="30" spans="1:8" s="24" customFormat="1" ht="15" customHeight="1">
      <c r="A30" s="100"/>
      <c r="B30" s="100"/>
      <c r="C30" s="100"/>
      <c r="D30" s="100"/>
    </row>
    <row r="31" spans="1:8" s="24" customFormat="1" ht="15" customHeight="1">
      <c r="A31" s="34"/>
      <c r="B31" s="34"/>
      <c r="D31" s="112"/>
      <c r="F31" s="112"/>
      <c r="H31" s="112" t="s">
        <v>12</v>
      </c>
    </row>
    <row r="32" spans="1:8" s="24" customFormat="1" ht="5.0999999999999996" customHeight="1">
      <c r="A32" s="29"/>
      <c r="B32" s="29"/>
      <c r="C32" s="29"/>
      <c r="D32" s="29" t="s">
        <v>1</v>
      </c>
      <c r="E32" s="29" t="s">
        <v>1</v>
      </c>
      <c r="F32" s="124"/>
      <c r="G32" s="124"/>
    </row>
    <row r="33" spans="1:8" s="24" customFormat="1" ht="5.0999999999999996" customHeight="1">
      <c r="A33" s="258"/>
      <c r="B33" s="258"/>
      <c r="C33" s="258"/>
      <c r="D33" s="258"/>
      <c r="E33" s="269"/>
      <c r="F33" s="269"/>
      <c r="G33" s="269"/>
      <c r="H33" s="269"/>
    </row>
    <row r="34" spans="1:8" s="24" customFormat="1" ht="15" customHeight="1">
      <c r="A34" s="221" t="s">
        <v>11</v>
      </c>
      <c r="B34" s="220" t="s">
        <v>49</v>
      </c>
      <c r="C34" s="220" t="s">
        <v>126</v>
      </c>
      <c r="D34" s="220" t="s">
        <v>151</v>
      </c>
      <c r="E34" s="220" t="s">
        <v>190</v>
      </c>
      <c r="F34" s="220" t="s">
        <v>209</v>
      </c>
      <c r="G34" s="220" t="s">
        <v>239</v>
      </c>
      <c r="H34" s="220" t="s">
        <v>297</v>
      </c>
    </row>
    <row r="35" spans="1:8" s="24" customFormat="1" ht="5.0999999999999996" customHeight="1">
      <c r="A35" s="223"/>
      <c r="B35" s="270"/>
      <c r="C35" s="270"/>
      <c r="D35" s="270"/>
      <c r="E35" s="270"/>
      <c r="F35" s="270"/>
      <c r="G35" s="270"/>
      <c r="H35" s="270"/>
    </row>
    <row r="36" spans="1:8" s="24" customFormat="1" ht="5.0999999999999996" customHeight="1">
      <c r="A36" s="29"/>
      <c r="C36" s="123"/>
      <c r="D36" s="123"/>
      <c r="E36" s="123"/>
      <c r="F36" s="123"/>
      <c r="G36" s="123"/>
      <c r="H36" s="123"/>
    </row>
    <row r="37" spans="1:8" s="24" customFormat="1" ht="15" customHeight="1">
      <c r="A37" s="273" t="s">
        <v>2</v>
      </c>
      <c r="B37" s="275">
        <f>SUM(B39:B50)</f>
        <v>2405</v>
      </c>
      <c r="C37" s="275">
        <f>SUM(C39:C50)</f>
        <v>2281</v>
      </c>
      <c r="D37" s="275">
        <v>2334</v>
      </c>
      <c r="E37" s="275">
        <v>3273</v>
      </c>
      <c r="F37" s="275">
        <v>4514</v>
      </c>
      <c r="G37" s="274">
        <v>4141</v>
      </c>
      <c r="H37" s="274">
        <v>1490</v>
      </c>
    </row>
    <row r="38" spans="1:8" s="24" customFormat="1" ht="15" customHeight="1">
      <c r="A38" s="273" t="s">
        <v>347</v>
      </c>
      <c r="B38" s="227"/>
      <c r="C38" s="227"/>
      <c r="D38" s="227"/>
      <c r="E38" s="227"/>
      <c r="F38" s="227"/>
      <c r="G38" s="278"/>
      <c r="H38" s="278"/>
    </row>
    <row r="39" spans="1:8" s="24" customFormat="1" ht="15" customHeight="1">
      <c r="A39" s="36" t="s">
        <v>127</v>
      </c>
      <c r="B39" s="118">
        <v>258</v>
      </c>
      <c r="C39" s="118">
        <v>285</v>
      </c>
      <c r="D39" s="28">
        <v>395</v>
      </c>
      <c r="E39" s="28">
        <v>388</v>
      </c>
      <c r="F39" s="28">
        <v>516</v>
      </c>
      <c r="G39" s="35">
        <v>560</v>
      </c>
      <c r="H39" s="35" t="s">
        <v>64</v>
      </c>
    </row>
    <row r="40" spans="1:8" s="24" customFormat="1" ht="15" customHeight="1">
      <c r="A40" s="36" t="s">
        <v>194</v>
      </c>
      <c r="B40" s="118">
        <v>25</v>
      </c>
      <c r="C40" s="118">
        <v>39</v>
      </c>
      <c r="D40" s="28">
        <v>57</v>
      </c>
      <c r="E40" s="28">
        <v>34</v>
      </c>
      <c r="F40" s="28">
        <v>159</v>
      </c>
      <c r="G40" s="35">
        <v>325</v>
      </c>
      <c r="H40" s="35" t="s">
        <v>64</v>
      </c>
    </row>
    <row r="41" spans="1:8" s="24" customFormat="1" ht="15" customHeight="1">
      <c r="A41" s="36" t="s">
        <v>195</v>
      </c>
      <c r="B41" s="118">
        <v>109</v>
      </c>
      <c r="C41" s="118">
        <v>92</v>
      </c>
      <c r="D41" s="28">
        <v>125</v>
      </c>
      <c r="E41" s="28">
        <v>90</v>
      </c>
      <c r="F41" s="28">
        <v>143</v>
      </c>
      <c r="G41" s="35">
        <v>338</v>
      </c>
      <c r="H41" s="35" t="s">
        <v>64</v>
      </c>
    </row>
    <row r="42" spans="1:8" s="375" customFormat="1" ht="15" customHeight="1">
      <c r="A42" s="36" t="s">
        <v>128</v>
      </c>
      <c r="B42" s="66">
        <v>1561</v>
      </c>
      <c r="C42" s="66">
        <v>1034</v>
      </c>
      <c r="D42" s="59">
        <v>1093</v>
      </c>
      <c r="E42" s="59">
        <v>1249</v>
      </c>
      <c r="F42" s="59">
        <v>1419</v>
      </c>
      <c r="G42" s="59">
        <v>1375</v>
      </c>
      <c r="H42" s="59">
        <v>1490</v>
      </c>
    </row>
    <row r="43" spans="1:8" s="24" customFormat="1" ht="15" customHeight="1">
      <c r="A43" s="474" t="s">
        <v>314</v>
      </c>
      <c r="B43" s="66"/>
      <c r="C43" s="66"/>
      <c r="D43" s="59"/>
      <c r="E43" s="59"/>
      <c r="F43" s="59"/>
      <c r="G43" s="35"/>
      <c r="H43" s="35"/>
    </row>
    <row r="44" spans="1:8" s="24" customFormat="1" ht="15" customHeight="1">
      <c r="A44" s="474" t="s">
        <v>346</v>
      </c>
      <c r="B44" s="66"/>
      <c r="C44" s="66" t="s">
        <v>63</v>
      </c>
      <c r="D44" s="66" t="s">
        <v>63</v>
      </c>
      <c r="E44" s="66" t="s">
        <v>63</v>
      </c>
      <c r="F44" s="66" t="s">
        <v>63</v>
      </c>
      <c r="G44" s="27">
        <v>1197</v>
      </c>
      <c r="H44" s="59">
        <v>1186</v>
      </c>
    </row>
    <row r="45" spans="1:8" s="24" customFormat="1" ht="15" customHeight="1">
      <c r="A45" s="474" t="s">
        <v>345</v>
      </c>
      <c r="B45" s="66"/>
      <c r="C45" s="66" t="s">
        <v>63</v>
      </c>
      <c r="D45" s="66" t="s">
        <v>63</v>
      </c>
      <c r="E45" s="66" t="s">
        <v>63</v>
      </c>
      <c r="F45" s="66" t="s">
        <v>63</v>
      </c>
      <c r="G45" s="27">
        <v>31</v>
      </c>
      <c r="H45" s="35">
        <v>31</v>
      </c>
    </row>
    <row r="46" spans="1:8" s="24" customFormat="1" ht="15" customHeight="1">
      <c r="A46" s="474" t="s">
        <v>344</v>
      </c>
      <c r="B46" s="66"/>
      <c r="C46" s="66" t="s">
        <v>63</v>
      </c>
      <c r="D46" s="66" t="s">
        <v>63</v>
      </c>
      <c r="E46" s="66" t="s">
        <v>63</v>
      </c>
      <c r="F46" s="66" t="s">
        <v>63</v>
      </c>
      <c r="G46" s="27">
        <v>147</v>
      </c>
      <c r="H46" s="35">
        <v>143</v>
      </c>
    </row>
    <row r="47" spans="1:8" s="24" customFormat="1" ht="15" customHeight="1">
      <c r="A47" s="36" t="s">
        <v>207</v>
      </c>
      <c r="B47" s="118">
        <v>37</v>
      </c>
      <c r="C47" s="118">
        <v>44</v>
      </c>
      <c r="D47" s="28">
        <v>62</v>
      </c>
      <c r="E47" s="194">
        <v>55</v>
      </c>
      <c r="F47" s="194">
        <v>61</v>
      </c>
      <c r="G47" s="35">
        <v>90</v>
      </c>
      <c r="H47" s="35" t="s">
        <v>64</v>
      </c>
    </row>
    <row r="48" spans="1:8" s="24" customFormat="1" ht="15" customHeight="1">
      <c r="A48" s="36" t="s">
        <v>129</v>
      </c>
      <c r="B48" s="118">
        <v>86</v>
      </c>
      <c r="C48" s="118">
        <v>114</v>
      </c>
      <c r="D48" s="28">
        <v>94</v>
      </c>
      <c r="E48" s="28">
        <v>171</v>
      </c>
      <c r="F48" s="28">
        <v>329</v>
      </c>
      <c r="G48" s="35">
        <v>448</v>
      </c>
      <c r="H48" s="35" t="s">
        <v>64</v>
      </c>
    </row>
    <row r="49" spans="1:8" s="24" customFormat="1" ht="15" customHeight="1">
      <c r="A49" s="36" t="s">
        <v>196</v>
      </c>
      <c r="B49" s="118">
        <v>317</v>
      </c>
      <c r="C49" s="118">
        <v>616</v>
      </c>
      <c r="D49" s="35">
        <v>420</v>
      </c>
      <c r="E49" s="59">
        <v>1115</v>
      </c>
      <c r="F49" s="59">
        <f>1421+58</f>
        <v>1479</v>
      </c>
      <c r="G49" s="35">
        <v>744</v>
      </c>
      <c r="H49" s="35" t="s">
        <v>64</v>
      </c>
    </row>
    <row r="50" spans="1:8" s="24" customFormat="1" ht="15" customHeight="1">
      <c r="A50" s="494" t="s">
        <v>141</v>
      </c>
      <c r="B50" s="263">
        <v>12</v>
      </c>
      <c r="C50" s="263">
        <v>57</v>
      </c>
      <c r="D50" s="491">
        <v>88</v>
      </c>
      <c r="E50" s="491">
        <v>171</v>
      </c>
      <c r="F50" s="491">
        <f>394+14</f>
        <v>408</v>
      </c>
      <c r="G50" s="491">
        <v>261</v>
      </c>
      <c r="H50" s="35" t="s">
        <v>64</v>
      </c>
    </row>
    <row r="51" spans="1:8" s="24" customFormat="1" ht="5.0999999999999996" customHeight="1">
      <c r="A51" s="267"/>
      <c r="B51" s="267"/>
      <c r="C51" s="267"/>
      <c r="D51" s="267"/>
      <c r="E51" s="267" t="s">
        <v>1</v>
      </c>
      <c r="F51" s="242"/>
      <c r="G51" s="242"/>
      <c r="H51" s="242"/>
    </row>
    <row r="52" spans="1:8" s="24" customFormat="1" ht="5.0999999999999996" customHeight="1"/>
    <row r="53" spans="1:8" s="24" customFormat="1" ht="15" customHeight="1">
      <c r="A53" s="24" t="s">
        <v>208</v>
      </c>
    </row>
    <row r="54" spans="1:8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40"/>
  <sheetViews>
    <sheetView showGridLines="0" view="pageBreakPreview" topLeftCell="A16" zoomScaleSheetLayoutView="100" workbookViewId="0">
      <selection activeCell="A32" sqref="A32:XFD36"/>
    </sheetView>
  </sheetViews>
  <sheetFormatPr baseColWidth="10" defaultRowHeight="12.75"/>
  <cols>
    <col min="1" max="1" width="18.625" style="92" customWidth="1"/>
    <col min="2" max="2" width="13.75" style="92" customWidth="1"/>
    <col min="3" max="3" width="9.625" style="92" hidden="1" customWidth="1"/>
    <col min="4" max="9" width="9.125" style="92" customWidth="1"/>
    <col min="10" max="18" width="5.625" style="92" customWidth="1"/>
    <col min="19" max="16384" width="11" style="92"/>
  </cols>
  <sheetData>
    <row r="1" spans="1:13" ht="15" customHeight="1">
      <c r="A1" s="111" t="s">
        <v>302</v>
      </c>
      <c r="B1" s="111"/>
      <c r="C1" s="111"/>
      <c r="D1" s="111"/>
      <c r="E1" s="111"/>
      <c r="F1" s="111"/>
      <c r="G1" s="111"/>
      <c r="H1" s="111"/>
      <c r="I1" s="111"/>
    </row>
    <row r="2" spans="1:13" s="24" customFormat="1" ht="15" customHeight="1">
      <c r="A2" s="195"/>
      <c r="B2" s="196"/>
      <c r="C2" s="93"/>
      <c r="D2" s="93"/>
      <c r="E2" s="93"/>
      <c r="F2" s="93"/>
      <c r="G2" s="93"/>
      <c r="H2" s="100"/>
      <c r="I2" s="100"/>
    </row>
    <row r="3" spans="1:13" s="24" customFormat="1" ht="15" customHeight="1">
      <c r="A3" s="32"/>
      <c r="B3" s="32"/>
      <c r="C3" s="99"/>
      <c r="D3" s="99"/>
      <c r="E3" s="99"/>
      <c r="F3" s="99"/>
      <c r="G3" s="99"/>
      <c r="H3" s="112"/>
      <c r="I3" s="112" t="s">
        <v>12</v>
      </c>
    </row>
    <row r="4" spans="1:13" s="24" customFormat="1" ht="5.0999999999999996" customHeight="1">
      <c r="A4" s="32"/>
      <c r="B4" s="32"/>
      <c r="C4" s="32"/>
      <c r="D4" s="32"/>
      <c r="E4" s="32"/>
      <c r="F4" s="32"/>
      <c r="G4" s="32"/>
      <c r="H4" s="29"/>
      <c r="I4" s="29"/>
    </row>
    <row r="5" spans="1:13" s="24" customFormat="1" ht="5.0999999999999996" customHeight="1">
      <c r="A5" s="258"/>
      <c r="B5" s="258"/>
      <c r="C5" s="258"/>
      <c r="D5" s="258"/>
      <c r="E5" s="258"/>
      <c r="F5" s="258"/>
      <c r="G5" s="258"/>
      <c r="H5" s="258"/>
      <c r="I5" s="258"/>
    </row>
    <row r="6" spans="1:13" s="24" customFormat="1" ht="15" customHeight="1">
      <c r="A6" s="259"/>
      <c r="B6" s="259"/>
      <c r="C6" s="220"/>
      <c r="D6" s="220"/>
      <c r="E6" s="220"/>
      <c r="F6" s="259"/>
      <c r="G6" s="226" t="s">
        <v>74</v>
      </c>
      <c r="H6" s="226"/>
      <c r="I6" s="226"/>
    </row>
    <row r="7" spans="1:13" s="24" customFormat="1" ht="5.0999999999999996" customHeight="1">
      <c r="A7" s="221"/>
      <c r="B7" s="221"/>
      <c r="C7" s="220"/>
      <c r="D7" s="220"/>
      <c r="E7" s="260"/>
      <c r="F7" s="260"/>
      <c r="G7" s="260"/>
      <c r="H7" s="260"/>
      <c r="I7" s="260"/>
    </row>
    <row r="8" spans="1:13" s="24" customFormat="1" ht="5.0999999999999996" customHeight="1">
      <c r="A8" s="221"/>
      <c r="B8" s="221"/>
      <c r="C8" s="220"/>
      <c r="D8" s="220"/>
      <c r="E8" s="220"/>
      <c r="F8" s="220"/>
      <c r="G8" s="220"/>
      <c r="H8" s="220"/>
      <c r="I8" s="220"/>
    </row>
    <row r="9" spans="1:13" s="24" customFormat="1" ht="15" customHeight="1">
      <c r="A9" s="221"/>
      <c r="B9" s="221"/>
      <c r="C9" s="220"/>
      <c r="D9" s="220"/>
      <c r="E9" s="220"/>
      <c r="F9" s="220"/>
      <c r="G9" s="220" t="s">
        <v>70</v>
      </c>
      <c r="H9" s="220" t="s">
        <v>69</v>
      </c>
      <c r="I9" s="219" t="s">
        <v>241</v>
      </c>
      <c r="M9" s="118"/>
    </row>
    <row r="10" spans="1:13" s="24" customFormat="1" ht="15" customHeight="1">
      <c r="A10" s="221" t="s">
        <v>67</v>
      </c>
      <c r="B10" s="221"/>
      <c r="C10" s="220"/>
      <c r="D10" s="220"/>
      <c r="E10" s="220" t="s">
        <v>2</v>
      </c>
      <c r="F10" s="220" t="s">
        <v>71</v>
      </c>
      <c r="G10" s="220" t="s">
        <v>149</v>
      </c>
      <c r="H10" s="220" t="s">
        <v>68</v>
      </c>
      <c r="I10" s="219" t="s">
        <v>242</v>
      </c>
    </row>
    <row r="11" spans="1:13" s="24" customFormat="1" ht="5.0999999999999996" customHeight="1">
      <c r="A11" s="218"/>
      <c r="B11" s="218"/>
      <c r="C11" s="259"/>
      <c r="D11" s="259"/>
      <c r="E11" s="259"/>
      <c r="F11" s="259"/>
      <c r="G11" s="259"/>
      <c r="H11" s="259"/>
      <c r="I11" s="259"/>
    </row>
    <row r="12" spans="1:13" s="24" customFormat="1" ht="5.0999999999999996" customHeight="1">
      <c r="A12" s="249"/>
      <c r="B12" s="249"/>
      <c r="C12" s="252"/>
      <c r="D12" s="252"/>
      <c r="E12" s="252"/>
      <c r="F12" s="253"/>
      <c r="G12" s="253"/>
      <c r="H12" s="253"/>
      <c r="I12" s="253"/>
    </row>
    <row r="13" spans="1:13" s="24" customFormat="1" ht="15" customHeight="1">
      <c r="A13" s="215"/>
      <c r="B13" s="215"/>
      <c r="C13" s="254"/>
      <c r="D13" s="254"/>
      <c r="E13" s="502" t="s">
        <v>75</v>
      </c>
      <c r="F13" s="502"/>
      <c r="G13" s="502"/>
      <c r="H13" s="502"/>
      <c r="I13" s="502"/>
      <c r="J13" s="114"/>
    </row>
    <row r="14" spans="1:13" s="24" customFormat="1" ht="5.0999999999999996" customHeight="1">
      <c r="A14" s="215"/>
      <c r="B14" s="215"/>
      <c r="C14" s="254"/>
      <c r="D14" s="254"/>
      <c r="E14" s="262"/>
      <c r="F14" s="262"/>
      <c r="G14" s="262"/>
      <c r="H14" s="262"/>
      <c r="I14" s="262"/>
    </row>
    <row r="15" spans="1:13" s="24" customFormat="1" ht="5.0999999999999996" customHeight="1">
      <c r="A15" s="215"/>
      <c r="B15" s="215"/>
      <c r="C15" s="254"/>
      <c r="D15" s="254"/>
      <c r="E15" s="259"/>
      <c r="F15" s="259"/>
      <c r="G15" s="259"/>
      <c r="H15" s="259"/>
      <c r="I15" s="259"/>
    </row>
    <row r="16" spans="1:13" s="24" customFormat="1" ht="15" customHeight="1">
      <c r="A16" s="265" t="s">
        <v>7</v>
      </c>
      <c r="B16" s="265"/>
      <c r="C16" s="266"/>
      <c r="D16" s="266"/>
      <c r="E16" s="442">
        <v>4141</v>
      </c>
      <c r="F16" s="442">
        <v>2061</v>
      </c>
      <c r="G16" s="442">
        <v>1958</v>
      </c>
      <c r="H16" s="266">
        <v>23</v>
      </c>
      <c r="I16" s="266">
        <v>99</v>
      </c>
    </row>
    <row r="17" spans="1:18" s="24" customFormat="1" ht="15" customHeight="1">
      <c r="A17" s="124" t="s">
        <v>72</v>
      </c>
      <c r="B17" s="124"/>
      <c r="C17" s="124"/>
      <c r="D17" s="124"/>
      <c r="E17" s="117">
        <f>SUM(F17:I17)</f>
        <v>2766</v>
      </c>
      <c r="F17" s="117">
        <v>1139</v>
      </c>
      <c r="G17" s="117">
        <v>1505</v>
      </c>
      <c r="H17" s="112">
        <v>23</v>
      </c>
      <c r="I17" s="112">
        <v>99</v>
      </c>
      <c r="K17" s="114"/>
    </row>
    <row r="18" spans="1:18" s="24" customFormat="1" ht="15" customHeight="1">
      <c r="A18" s="124" t="s">
        <v>152</v>
      </c>
      <c r="B18" s="124"/>
      <c r="C18" s="124"/>
      <c r="D18" s="124"/>
      <c r="E18" s="490">
        <v>1375</v>
      </c>
      <c r="F18" s="444">
        <v>922</v>
      </c>
      <c r="G18" s="444">
        <v>453</v>
      </c>
      <c r="H18" s="491" t="s">
        <v>63</v>
      </c>
      <c r="I18" s="491" t="s">
        <v>63</v>
      </c>
      <c r="J18" s="508"/>
      <c r="K18" s="508"/>
    </row>
    <row r="19" spans="1:18" s="24" customFormat="1" ht="5.0999999999999996" customHeight="1">
      <c r="A19" s="242"/>
      <c r="B19" s="242"/>
      <c r="C19" s="242"/>
      <c r="D19" s="242"/>
      <c r="E19" s="251"/>
      <c r="F19" s="251"/>
      <c r="G19" s="251"/>
      <c r="H19" s="242"/>
      <c r="I19" s="242"/>
    </row>
    <row r="20" spans="1:18" s="24" customFormat="1" ht="5.0999999999999996" customHeight="1"/>
    <row r="21" spans="1:18" s="24" customFormat="1" ht="15" customHeight="1">
      <c r="A21" s="24" t="s">
        <v>208</v>
      </c>
    </row>
    <row r="22" spans="1:18" ht="15" customHeight="1">
      <c r="A22" s="24"/>
      <c r="B22" s="24"/>
      <c r="C22" s="24"/>
      <c r="D22" s="24"/>
      <c r="E22" s="24"/>
      <c r="F22" s="24"/>
      <c r="G22" s="24"/>
      <c r="H22" s="24"/>
      <c r="I22" s="24"/>
    </row>
    <row r="23" spans="1:18" ht="15" customHeight="1">
      <c r="A23" s="24"/>
      <c r="B23" s="24"/>
      <c r="C23" s="24"/>
      <c r="D23" s="24"/>
      <c r="E23" s="24"/>
      <c r="F23" s="24"/>
      <c r="G23" s="24"/>
      <c r="H23" s="24"/>
      <c r="I23" s="24"/>
    </row>
    <row r="24" spans="1:18" ht="15" customHeight="1">
      <c r="A24" s="111" t="s">
        <v>173</v>
      </c>
      <c r="B24" s="111"/>
      <c r="C24" s="111"/>
      <c r="D24" s="111"/>
      <c r="E24" s="111"/>
      <c r="F24" s="111"/>
      <c r="G24" s="111"/>
    </row>
    <row r="25" spans="1:18" s="24" customFormat="1" ht="15" customHeight="1">
      <c r="A25" s="100"/>
      <c r="B25" s="100"/>
      <c r="C25" s="100"/>
      <c r="D25" s="100"/>
      <c r="E25" s="100"/>
      <c r="F25" s="100"/>
      <c r="G25" s="100"/>
    </row>
    <row r="26" spans="1:18" s="24" customFormat="1" ht="15" customHeight="1">
      <c r="F26" s="112"/>
      <c r="G26" s="112"/>
      <c r="H26" s="112"/>
      <c r="I26" s="112" t="s">
        <v>12</v>
      </c>
      <c r="J26" s="507"/>
      <c r="K26" s="507"/>
      <c r="L26" s="507"/>
      <c r="M26" s="507"/>
      <c r="N26" s="507"/>
      <c r="O26" s="507"/>
      <c r="P26" s="507"/>
      <c r="Q26" s="507"/>
    </row>
    <row r="27" spans="1:18" s="24" customFormat="1" ht="5.0999999999999996" customHeight="1">
      <c r="A27" s="29"/>
      <c r="B27" s="29"/>
      <c r="C27" s="29"/>
      <c r="D27" s="29"/>
      <c r="E27" s="29"/>
      <c r="F27" s="29" t="s">
        <v>1</v>
      </c>
      <c r="G27" s="29"/>
      <c r="H27" s="29" t="s">
        <v>1</v>
      </c>
      <c r="I27" s="29" t="s">
        <v>1</v>
      </c>
    </row>
    <row r="28" spans="1:18" s="24" customFormat="1" ht="5.0999999999999996" customHeight="1">
      <c r="A28" s="258"/>
      <c r="B28" s="258"/>
      <c r="C28" s="258"/>
      <c r="D28" s="258"/>
      <c r="E28" s="258"/>
      <c r="F28" s="258"/>
      <c r="G28" s="258"/>
      <c r="H28" s="269"/>
      <c r="I28" s="269"/>
    </row>
    <row r="29" spans="1:18" s="24" customFormat="1" ht="15" customHeight="1">
      <c r="A29" s="221" t="s">
        <v>11</v>
      </c>
      <c r="B29" s="221"/>
      <c r="C29" s="220" t="s">
        <v>32</v>
      </c>
      <c r="D29" s="220" t="s">
        <v>126</v>
      </c>
      <c r="E29" s="220" t="s">
        <v>151</v>
      </c>
      <c r="F29" s="220" t="s">
        <v>190</v>
      </c>
      <c r="G29" s="220" t="s">
        <v>209</v>
      </c>
      <c r="H29" s="220" t="s">
        <v>239</v>
      </c>
      <c r="I29" s="220" t="s">
        <v>297</v>
      </c>
    </row>
    <row r="30" spans="1:18" s="24" customFormat="1" ht="5.0999999999999996" customHeight="1">
      <c r="A30" s="223"/>
      <c r="B30" s="223"/>
      <c r="C30" s="270"/>
      <c r="D30" s="223" t="s">
        <v>1</v>
      </c>
      <c r="E30" s="223" t="s">
        <v>1</v>
      </c>
      <c r="F30" s="223" t="s">
        <v>1</v>
      </c>
      <c r="G30" s="223" t="s">
        <v>1</v>
      </c>
      <c r="H30" s="223" t="s">
        <v>1</v>
      </c>
      <c r="I30" s="223" t="s">
        <v>1</v>
      </c>
    </row>
    <row r="31" spans="1:18" s="24" customFormat="1" ht="5.0999999999999996" customHeight="1">
      <c r="A31" s="29"/>
      <c r="B31" s="29"/>
      <c r="C31" s="124"/>
    </row>
    <row r="32" spans="1:18" s="24" customFormat="1" ht="15" customHeight="1">
      <c r="A32" s="36" t="s">
        <v>39</v>
      </c>
      <c r="B32" s="36"/>
      <c r="C32" s="118">
        <v>686.02829933424539</v>
      </c>
      <c r="D32" s="118">
        <v>682</v>
      </c>
      <c r="E32" s="118">
        <v>703</v>
      </c>
      <c r="F32" s="28">
        <v>717</v>
      </c>
      <c r="G32" s="28">
        <v>723</v>
      </c>
      <c r="H32" s="28">
        <v>711</v>
      </c>
      <c r="I32" s="28">
        <v>695</v>
      </c>
      <c r="J32" s="198"/>
      <c r="K32" s="80"/>
      <c r="L32" s="198"/>
      <c r="M32" s="80"/>
      <c r="N32" s="80"/>
      <c r="O32" s="80"/>
      <c r="P32" s="80"/>
      <c r="Q32" s="80"/>
      <c r="R32" s="80"/>
    </row>
    <row r="33" spans="1:18" s="24" customFormat="1" ht="15" customHeight="1">
      <c r="A33" s="36" t="s">
        <v>40</v>
      </c>
      <c r="B33" s="36"/>
      <c r="C33" s="118">
        <v>357.00947757127233</v>
      </c>
      <c r="D33" s="118">
        <v>327</v>
      </c>
      <c r="E33" s="118">
        <v>305</v>
      </c>
      <c r="F33" s="28">
        <v>290</v>
      </c>
      <c r="G33" s="28">
        <v>295</v>
      </c>
      <c r="H33" s="28">
        <v>317</v>
      </c>
      <c r="I33" s="28">
        <v>331</v>
      </c>
      <c r="J33" s="198"/>
      <c r="K33" s="80"/>
      <c r="L33" s="198"/>
      <c r="M33" s="80"/>
      <c r="N33" s="80"/>
      <c r="O33" s="80"/>
      <c r="P33" s="80"/>
      <c r="Q33" s="80"/>
      <c r="R33" s="80"/>
    </row>
    <row r="34" spans="1:18" s="24" customFormat="1" ht="15" customHeight="1">
      <c r="A34" s="36" t="s">
        <v>46</v>
      </c>
      <c r="B34" s="36"/>
      <c r="C34" s="118">
        <v>147.87030932628073</v>
      </c>
      <c r="D34" s="118">
        <v>138</v>
      </c>
      <c r="E34" s="118">
        <v>132</v>
      </c>
      <c r="F34" s="28">
        <v>119</v>
      </c>
      <c r="G34" s="28">
        <v>112</v>
      </c>
      <c r="H34" s="28">
        <v>105</v>
      </c>
      <c r="I34" s="28">
        <v>105</v>
      </c>
      <c r="J34" s="198"/>
      <c r="K34" s="198"/>
      <c r="L34" s="198"/>
      <c r="M34" s="114"/>
      <c r="N34" s="114"/>
      <c r="O34" s="114"/>
      <c r="P34" s="114"/>
      <c r="Q34" s="114"/>
      <c r="R34" s="114"/>
    </row>
    <row r="35" spans="1:18" s="24" customFormat="1" ht="15" customHeight="1">
      <c r="A35" s="36" t="s">
        <v>42</v>
      </c>
      <c r="B35" s="36"/>
      <c r="C35" s="118">
        <v>213.9789412710692</v>
      </c>
      <c r="D35" s="118">
        <v>165</v>
      </c>
      <c r="E35" s="118">
        <v>173</v>
      </c>
      <c r="F35" s="28">
        <v>171</v>
      </c>
      <c r="G35" s="28">
        <v>161</v>
      </c>
      <c r="H35" s="28">
        <v>166</v>
      </c>
      <c r="I35" s="28">
        <v>132</v>
      </c>
      <c r="J35" s="198"/>
      <c r="K35" s="198"/>
      <c r="L35" s="198"/>
      <c r="M35" s="114"/>
      <c r="N35" s="114"/>
      <c r="O35" s="114"/>
      <c r="P35" s="114"/>
      <c r="Q35" s="114"/>
      <c r="R35" s="114"/>
    </row>
    <row r="36" spans="1:18" s="24" customFormat="1" ht="15" customHeight="1">
      <c r="A36" s="208" t="s">
        <v>47</v>
      </c>
      <c r="B36" s="208"/>
      <c r="C36" s="263">
        <v>276.96268039587056</v>
      </c>
      <c r="D36" s="263">
        <v>217</v>
      </c>
      <c r="E36" s="263">
        <v>237</v>
      </c>
      <c r="F36" s="271">
        <f>'Educac. 16.23-24'!E9/104.7946</f>
        <v>182.07999267137811</v>
      </c>
      <c r="G36" s="250" t="s">
        <v>64</v>
      </c>
      <c r="H36" s="250">
        <v>212</v>
      </c>
      <c r="I36" s="250">
        <v>199</v>
      </c>
      <c r="J36" s="199"/>
      <c r="K36" s="198"/>
      <c r="L36" s="198"/>
      <c r="M36" s="114"/>
      <c r="N36" s="114"/>
      <c r="O36" s="114"/>
      <c r="P36" s="114"/>
      <c r="Q36" s="114"/>
      <c r="R36" s="114"/>
    </row>
    <row r="37" spans="1:18" s="24" customFormat="1" ht="5.0999999999999996" customHeight="1">
      <c r="A37" s="267"/>
      <c r="B37" s="267"/>
      <c r="C37" s="272"/>
      <c r="D37" s="272"/>
      <c r="E37" s="272"/>
      <c r="F37" s="272"/>
      <c r="G37" s="272"/>
      <c r="H37" s="272" t="s">
        <v>1</v>
      </c>
      <c r="I37" s="272"/>
      <c r="J37" s="110"/>
      <c r="K37" s="118"/>
    </row>
    <row r="38" spans="1:18" s="24" customFormat="1" ht="5.0999999999999996" customHeight="1">
      <c r="A38" s="29"/>
      <c r="B38" s="29"/>
      <c r="C38" s="29"/>
      <c r="D38" s="29"/>
      <c r="E38" s="29"/>
      <c r="F38" s="29"/>
      <c r="G38" s="29"/>
      <c r="H38" s="118"/>
      <c r="I38" s="118"/>
    </row>
    <row r="40" spans="1:18">
      <c r="G40" s="79"/>
    </row>
  </sheetData>
  <mergeCells count="3">
    <mergeCell ref="E13:I13"/>
    <mergeCell ref="J26:Q26"/>
    <mergeCell ref="J18:K1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40"/>
  <sheetViews>
    <sheetView showGridLines="0" view="pageBreakPreview" topLeftCell="A13" zoomScaleSheetLayoutView="100" workbookViewId="0">
      <selection activeCell="A31" sqref="A31"/>
    </sheetView>
  </sheetViews>
  <sheetFormatPr baseColWidth="10" defaultRowHeight="12.75"/>
  <cols>
    <col min="1" max="1" width="23.125" style="248" customWidth="1"/>
    <col min="2" max="2" width="8.75" style="248" customWidth="1"/>
    <col min="3" max="3" width="12" style="248" customWidth="1"/>
    <col min="4" max="4" width="5.625" style="248" customWidth="1"/>
    <col min="5" max="5" width="6.875" style="248" customWidth="1"/>
    <col min="6" max="6" width="7.75" style="248" customWidth="1"/>
    <col min="7" max="7" width="9.625" style="248" customWidth="1"/>
    <col min="8" max="8" width="11" style="248"/>
    <col min="9" max="18" width="7.375" style="248" customWidth="1"/>
    <col min="19" max="16384" width="11" style="248"/>
  </cols>
  <sheetData>
    <row r="1" spans="1:18" s="92" customFormat="1" ht="15" customHeight="1">
      <c r="A1" s="111" t="s">
        <v>378</v>
      </c>
      <c r="B1" s="111"/>
      <c r="C1" s="111"/>
      <c r="D1" s="111"/>
    </row>
    <row r="2" spans="1:18" s="92" customFormat="1" ht="15" customHeight="1">
      <c r="A2" s="111" t="s">
        <v>305</v>
      </c>
      <c r="B2" s="111"/>
      <c r="C2" s="111"/>
      <c r="D2" s="111"/>
    </row>
    <row r="3" spans="1:18" s="24" customFormat="1" ht="15" customHeight="1">
      <c r="A3" s="32"/>
      <c r="B3" s="32"/>
      <c r="C3" s="32"/>
      <c r="D3" s="96"/>
      <c r="E3" s="124"/>
      <c r="F3" s="96"/>
      <c r="H3" s="124"/>
      <c r="K3" s="114"/>
    </row>
    <row r="4" spans="1:18" s="24" customFormat="1" ht="15" customHeight="1">
      <c r="A4" s="124"/>
      <c r="B4" s="124"/>
      <c r="C4" s="124"/>
      <c r="D4" s="124"/>
      <c r="E4" s="124"/>
      <c r="F4" s="124"/>
      <c r="G4" s="32"/>
      <c r="H4" s="96" t="s">
        <v>12</v>
      </c>
      <c r="I4" s="34"/>
    </row>
    <row r="5" spans="1:18" s="24" customFormat="1" ht="5.0999999999999996" customHeight="1">
      <c r="A5" s="242"/>
      <c r="B5" s="242"/>
      <c r="C5" s="242"/>
      <c r="D5" s="242"/>
      <c r="E5" s="242"/>
      <c r="F5" s="242"/>
      <c r="G5" s="214"/>
      <c r="H5" s="214"/>
    </row>
    <row r="6" spans="1:18" s="24" customFormat="1" ht="5.0999999999999996" customHeight="1">
      <c r="A6" s="259"/>
      <c r="B6" s="259"/>
      <c r="C6" s="259"/>
      <c r="D6" s="259"/>
      <c r="E6" s="259"/>
      <c r="F6" s="259"/>
      <c r="G6" s="218"/>
      <c r="H6" s="218"/>
    </row>
    <row r="7" spans="1:18" s="24" customFormat="1" ht="15" customHeight="1">
      <c r="A7" s="259"/>
      <c r="B7" s="259"/>
      <c r="C7" s="259"/>
      <c r="D7" s="493"/>
      <c r="E7" s="493" t="s">
        <v>255</v>
      </c>
      <c r="F7" s="493" t="s">
        <v>54</v>
      </c>
      <c r="G7" s="220" t="s">
        <v>217</v>
      </c>
      <c r="H7" s="220" t="s">
        <v>57</v>
      </c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s="24" customFormat="1" ht="15" customHeight="1">
      <c r="A8" s="221" t="s">
        <v>244</v>
      </c>
      <c r="B8" s="222" t="s">
        <v>2</v>
      </c>
      <c r="C8" s="222" t="s">
        <v>50</v>
      </c>
      <c r="D8" s="493" t="s">
        <v>51</v>
      </c>
      <c r="E8" s="493" t="s">
        <v>256</v>
      </c>
      <c r="F8" s="493" t="s">
        <v>55</v>
      </c>
      <c r="G8" s="222" t="s">
        <v>56</v>
      </c>
      <c r="H8" s="222" t="s">
        <v>60</v>
      </c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s="24" customFormat="1" ht="5.0999999999999996" customHeight="1">
      <c r="A9" s="223"/>
      <c r="B9" s="223"/>
      <c r="C9" s="270"/>
      <c r="D9" s="270"/>
      <c r="E9" s="270"/>
      <c r="F9" s="270"/>
      <c r="G9" s="224"/>
      <c r="H9" s="225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s="24" customFormat="1" ht="5.0999999999999996" customHeight="1">
      <c r="A10" s="32"/>
      <c r="B10" s="96"/>
      <c r="C10" s="112"/>
      <c r="D10" s="112"/>
      <c r="E10" s="112"/>
      <c r="F10" s="112"/>
      <c r="G10" s="96"/>
      <c r="H10" s="9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s="24" customFormat="1" ht="15" customHeight="1">
      <c r="A11" s="226" t="s">
        <v>2</v>
      </c>
      <c r="B11" s="443">
        <v>1531</v>
      </c>
      <c r="C11" s="278">
        <v>235</v>
      </c>
      <c r="D11" s="278">
        <v>99</v>
      </c>
      <c r="E11" s="278">
        <v>88</v>
      </c>
      <c r="F11" s="278">
        <v>69</v>
      </c>
      <c r="G11" s="278">
        <v>123</v>
      </c>
      <c r="H11" s="278">
        <v>652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s="24" customFormat="1" ht="15" customHeight="1">
      <c r="A12" s="36" t="s">
        <v>90</v>
      </c>
      <c r="B12" s="27"/>
      <c r="C12" s="113"/>
      <c r="D12" s="113"/>
      <c r="E12" s="144"/>
      <c r="F12" s="144"/>
      <c r="G12" s="144"/>
      <c r="H12" s="27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s="24" customFormat="1" ht="15" customHeight="1">
      <c r="A13" s="36" t="s">
        <v>253</v>
      </c>
      <c r="B13" s="27"/>
      <c r="C13" s="21"/>
      <c r="D13" s="21"/>
      <c r="E13" s="35"/>
      <c r="F13" s="35"/>
      <c r="G13" s="35"/>
      <c r="H13" s="27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s="24" customFormat="1" ht="15" customHeight="1">
      <c r="A14" s="190" t="s">
        <v>245</v>
      </c>
      <c r="B14" s="200">
        <v>1376</v>
      </c>
      <c r="C14" s="444">
        <v>223</v>
      </c>
      <c r="D14" s="444">
        <v>95</v>
      </c>
      <c r="E14" s="444">
        <v>80</v>
      </c>
      <c r="F14" s="444">
        <v>69</v>
      </c>
      <c r="G14" s="444">
        <f t="shared" ref="G14" si="0">SUM(G15:G17)</f>
        <v>105</v>
      </c>
      <c r="H14" s="444">
        <v>556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s="24" customFormat="1" ht="15" customHeight="1">
      <c r="A15" s="190" t="s">
        <v>246</v>
      </c>
      <c r="B15" s="444">
        <v>301</v>
      </c>
      <c r="C15" s="27">
        <v>111</v>
      </c>
      <c r="D15" s="112">
        <v>24</v>
      </c>
      <c r="E15" s="477">
        <v>14</v>
      </c>
      <c r="F15" s="477">
        <v>11</v>
      </c>
      <c r="G15" s="101">
        <v>22</v>
      </c>
      <c r="H15" s="27">
        <v>43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8" s="24" customFormat="1" ht="15" customHeight="1">
      <c r="A16" s="190" t="s">
        <v>247</v>
      </c>
      <c r="B16" s="444">
        <v>474</v>
      </c>
      <c r="C16" s="27">
        <v>39</v>
      </c>
      <c r="D16" s="112">
        <v>55</v>
      </c>
      <c r="E16" s="477">
        <v>28</v>
      </c>
      <c r="F16" s="477">
        <v>29</v>
      </c>
      <c r="G16" s="101">
        <v>20</v>
      </c>
      <c r="H16" s="27">
        <v>209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 s="24" customFormat="1" ht="15" customHeight="1">
      <c r="A17" s="190" t="s">
        <v>327</v>
      </c>
      <c r="B17" s="444">
        <v>601</v>
      </c>
      <c r="C17" s="27">
        <v>73</v>
      </c>
      <c r="D17" s="112">
        <v>16</v>
      </c>
      <c r="E17" s="477">
        <v>38</v>
      </c>
      <c r="F17" s="477">
        <v>29</v>
      </c>
      <c r="G17" s="101">
        <v>63</v>
      </c>
      <c r="H17" s="27">
        <v>304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s="24" customFormat="1" ht="15" customHeight="1">
      <c r="A18" s="190" t="s">
        <v>328</v>
      </c>
      <c r="B18" s="444">
        <v>151</v>
      </c>
      <c r="C18" s="27">
        <v>12</v>
      </c>
      <c r="D18" s="27">
        <f>SUM(D19:D21)</f>
        <v>4</v>
      </c>
      <c r="E18" s="27">
        <f>SUM(E19:E21)</f>
        <v>8</v>
      </c>
      <c r="F18" s="27" t="s">
        <v>63</v>
      </c>
      <c r="G18" s="27">
        <v>18</v>
      </c>
      <c r="H18" s="27">
        <v>96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18" s="24" customFormat="1" ht="15" customHeight="1">
      <c r="A19" s="190" t="s">
        <v>248</v>
      </c>
      <c r="B19" s="444">
        <v>63</v>
      </c>
      <c r="C19" s="27">
        <v>6</v>
      </c>
      <c r="D19" s="27" t="s">
        <v>63</v>
      </c>
      <c r="E19" s="27" t="s">
        <v>63</v>
      </c>
      <c r="F19" s="27" t="s">
        <v>63</v>
      </c>
      <c r="G19" s="27">
        <v>9</v>
      </c>
      <c r="H19" s="27">
        <v>48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 s="24" customFormat="1" ht="15" customHeight="1">
      <c r="A20" s="190" t="s">
        <v>246</v>
      </c>
      <c r="B20" s="444">
        <v>10</v>
      </c>
      <c r="C20" s="27">
        <v>6</v>
      </c>
      <c r="D20" s="27">
        <v>4</v>
      </c>
      <c r="E20" s="27" t="s">
        <v>63</v>
      </c>
      <c r="F20" s="27" t="s">
        <v>63</v>
      </c>
      <c r="G20" s="27" t="s">
        <v>63</v>
      </c>
      <c r="H20" s="27" t="s">
        <v>63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 s="24" customFormat="1" ht="15" customHeight="1">
      <c r="A21" s="190" t="s">
        <v>249</v>
      </c>
      <c r="B21" s="444">
        <v>78</v>
      </c>
      <c r="C21" s="27" t="s">
        <v>63</v>
      </c>
      <c r="D21" s="27" t="s">
        <v>63</v>
      </c>
      <c r="E21" s="477">
        <v>8</v>
      </c>
      <c r="F21" s="27" t="s">
        <v>63</v>
      </c>
      <c r="G21" s="101">
        <v>9</v>
      </c>
      <c r="H21" s="27">
        <v>48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s="24" customFormat="1" ht="5.0999999999999996" customHeight="1">
      <c r="A22" s="190"/>
      <c r="B22" s="444"/>
      <c r="C22" s="27"/>
      <c r="D22" s="27"/>
      <c r="E22" s="477"/>
      <c r="F22" s="27"/>
      <c r="G22" s="101"/>
      <c r="H22" s="27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s="134" customFormat="1" ht="5.0999999999999996" customHeight="1">
      <c r="A23" s="232"/>
      <c r="B23" s="232"/>
      <c r="C23" s="232"/>
      <c r="D23" s="232"/>
      <c r="E23" s="232"/>
      <c r="F23" s="232"/>
      <c r="G23" s="232"/>
      <c r="H23" s="232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s="134" customFormat="1" ht="15" customHeight="1">
      <c r="A24" s="233"/>
      <c r="B24" s="233"/>
      <c r="C24" s="222"/>
      <c r="D24" s="222"/>
      <c r="E24" s="234"/>
      <c r="F24" s="222"/>
      <c r="G24" s="234" t="s">
        <v>59</v>
      </c>
      <c r="H24" s="222"/>
      <c r="I24" s="103"/>
    </row>
    <row r="25" spans="1:18" s="134" customFormat="1" ht="15" customHeight="1">
      <c r="A25" s="221" t="s">
        <v>11</v>
      </c>
      <c r="B25" s="221"/>
      <c r="C25" s="235"/>
      <c r="D25" s="235"/>
      <c r="E25" s="234"/>
      <c r="F25" s="235" t="s">
        <v>58</v>
      </c>
      <c r="G25" s="234" t="s">
        <v>55</v>
      </c>
      <c r="H25" s="235" t="s">
        <v>52</v>
      </c>
      <c r="I25" s="103"/>
    </row>
    <row r="26" spans="1:18" s="134" customFormat="1" ht="5.0999999999999996" customHeight="1">
      <c r="A26" s="236"/>
      <c r="B26" s="236"/>
      <c r="C26" s="237"/>
      <c r="D26" s="237"/>
      <c r="E26" s="238"/>
      <c r="F26" s="239"/>
      <c r="G26" s="238"/>
      <c r="H26" s="239"/>
      <c r="I26" s="103"/>
    </row>
    <row r="27" spans="1:18" s="134" customFormat="1" ht="5.0999999999999996" customHeight="1">
      <c r="A27" s="104"/>
      <c r="B27" s="104"/>
      <c r="C27" s="74"/>
      <c r="D27" s="74"/>
      <c r="E27" s="105"/>
      <c r="F27" s="106"/>
      <c r="G27" s="105"/>
      <c r="H27" s="106"/>
      <c r="I27" s="103"/>
    </row>
    <row r="28" spans="1:18" s="94" customFormat="1" ht="15" customHeight="1">
      <c r="A28" s="226" t="s">
        <v>2</v>
      </c>
      <c r="B28" s="226"/>
      <c r="C28" s="245"/>
      <c r="D28" s="245"/>
      <c r="E28" s="245"/>
      <c r="F28" s="289">
        <v>161</v>
      </c>
      <c r="G28" s="289">
        <v>72</v>
      </c>
      <c r="H28" s="289">
        <v>32</v>
      </c>
    </row>
    <row r="29" spans="1:18" s="94" customFormat="1" ht="15" customHeight="1">
      <c r="A29" s="36" t="s">
        <v>90</v>
      </c>
      <c r="B29" s="36"/>
      <c r="F29" s="27"/>
      <c r="G29" s="27"/>
      <c r="H29" s="27"/>
    </row>
    <row r="30" spans="1:18" s="94" customFormat="1" ht="15" customHeight="1">
      <c r="A30" s="36" t="s">
        <v>253</v>
      </c>
      <c r="B30" s="36"/>
      <c r="F30" s="27"/>
      <c r="G30" s="27"/>
      <c r="H30" s="27"/>
    </row>
    <row r="31" spans="1:18" s="94" customFormat="1" ht="15" customHeight="1">
      <c r="A31" s="190" t="s">
        <v>245</v>
      </c>
      <c r="B31" s="190"/>
      <c r="F31" s="444">
        <v>149</v>
      </c>
      <c r="G31" s="444">
        <v>67</v>
      </c>
      <c r="H31" s="444">
        <v>32</v>
      </c>
    </row>
    <row r="32" spans="1:18" s="94" customFormat="1" ht="15" customHeight="1">
      <c r="A32" s="190" t="s">
        <v>246</v>
      </c>
      <c r="B32" s="190"/>
      <c r="F32" s="444">
        <v>50</v>
      </c>
      <c r="G32" s="444">
        <v>20</v>
      </c>
      <c r="H32" s="444">
        <v>6</v>
      </c>
    </row>
    <row r="33" spans="1:8" s="94" customFormat="1" ht="15" customHeight="1">
      <c r="A33" s="190" t="s">
        <v>247</v>
      </c>
      <c r="B33" s="190"/>
      <c r="F33" s="444">
        <v>51</v>
      </c>
      <c r="G33" s="444">
        <v>27</v>
      </c>
      <c r="H33" s="444">
        <v>16</v>
      </c>
    </row>
    <row r="34" spans="1:8" s="94" customFormat="1" ht="15" customHeight="1">
      <c r="A34" s="190" t="s">
        <v>327</v>
      </c>
      <c r="B34" s="190"/>
      <c r="F34" s="444">
        <v>48</v>
      </c>
      <c r="G34" s="444">
        <v>20</v>
      </c>
      <c r="H34" s="444">
        <v>10</v>
      </c>
    </row>
    <row r="35" spans="1:8" s="94" customFormat="1" ht="15" customHeight="1">
      <c r="A35" s="190" t="s">
        <v>328</v>
      </c>
      <c r="B35" s="190"/>
      <c r="F35" s="444">
        <f>SUM(F36:F38)</f>
        <v>12</v>
      </c>
      <c r="G35" s="444">
        <v>5</v>
      </c>
      <c r="H35" s="444" t="s">
        <v>63</v>
      </c>
    </row>
    <row r="36" spans="1:8" s="94" customFormat="1" ht="15" customHeight="1">
      <c r="A36" s="190" t="s">
        <v>248</v>
      </c>
      <c r="B36" s="190"/>
      <c r="F36" s="27" t="s">
        <v>63</v>
      </c>
      <c r="G36" s="27" t="s">
        <v>63</v>
      </c>
      <c r="H36" s="444" t="s">
        <v>63</v>
      </c>
    </row>
    <row r="37" spans="1:8" s="94" customFormat="1" ht="15" customHeight="1">
      <c r="A37" s="240" t="s">
        <v>246</v>
      </c>
      <c r="B37" s="240"/>
      <c r="C37" s="246"/>
      <c r="D37" s="246"/>
      <c r="E37" s="246"/>
      <c r="F37" s="112">
        <v>8</v>
      </c>
      <c r="G37" s="112">
        <v>5</v>
      </c>
      <c r="H37" s="439" t="s">
        <v>63</v>
      </c>
    </row>
    <row r="38" spans="1:8" s="94" customFormat="1" ht="15" customHeight="1">
      <c r="A38" s="240" t="s">
        <v>249</v>
      </c>
      <c r="B38" s="240"/>
      <c r="C38" s="246"/>
      <c r="D38" s="246"/>
      <c r="E38" s="246"/>
      <c r="F38" s="112">
        <v>4</v>
      </c>
      <c r="G38" s="112" t="s">
        <v>63</v>
      </c>
      <c r="H38" s="439" t="s">
        <v>63</v>
      </c>
    </row>
    <row r="39" spans="1:8" ht="5.0999999999999996" customHeight="1">
      <c r="A39" s="241"/>
      <c r="B39" s="241"/>
      <c r="C39" s="247"/>
      <c r="D39" s="247"/>
      <c r="E39" s="247"/>
      <c r="F39" s="242"/>
      <c r="G39" s="243"/>
      <c r="H39" s="243"/>
    </row>
    <row r="40" spans="1:8" ht="5.0999999999999996" customHeight="1">
      <c r="A40" s="190"/>
      <c r="B40" s="190"/>
      <c r="F40" s="24"/>
      <c r="G40" s="27"/>
      <c r="H40" s="27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" sqref="B3:I17"/>
    </sheetView>
  </sheetViews>
  <sheetFormatPr baseColWidth="10"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18</vt:i4>
      </vt:variant>
    </vt:vector>
  </HeadingPairs>
  <TitlesOfParts>
    <vt:vector size="37" baseType="lpstr">
      <vt:lpstr>Educac 16.1-2</vt:lpstr>
      <vt:lpstr> Eduac 16.3-4OJO</vt:lpstr>
      <vt:lpstr>16.5-6</vt:lpstr>
      <vt:lpstr>Educac 16.7</vt:lpstr>
      <vt:lpstr>Educac 16.8</vt:lpstr>
      <vt:lpstr>Educac 16.9</vt:lpstr>
      <vt:lpstr>Educac 16.10</vt:lpstr>
      <vt:lpstr>Educac 16.11</vt:lpstr>
      <vt:lpstr>16.12</vt:lpstr>
      <vt:lpstr>Educac16.13-14</vt:lpstr>
      <vt:lpstr>Educac16.15</vt:lpstr>
      <vt:lpstr>Educac 16.16-17</vt:lpstr>
      <vt:lpstr>Educac 16.18</vt:lpstr>
      <vt:lpstr>Educac16.19-20</vt:lpstr>
      <vt:lpstr>Educac21-22</vt:lpstr>
      <vt:lpstr>Educac. 16.23-24</vt:lpstr>
      <vt:lpstr>Educac. 16.25-26</vt:lpstr>
      <vt:lpstr>16,27</vt:lpstr>
      <vt:lpstr>Hoja1</vt:lpstr>
      <vt:lpstr>' Eduac 16.3-4OJO'!Área_de_impresión</vt:lpstr>
      <vt:lpstr>'16,27'!Área_de_impresión</vt:lpstr>
      <vt:lpstr>'16.12'!Área_de_impresión</vt:lpstr>
      <vt:lpstr>'16.5-6'!Área_de_impresión</vt:lpstr>
      <vt:lpstr>'Educac 16.10'!Área_de_impresión</vt:lpstr>
      <vt:lpstr>'Educac 16.11'!Área_de_impresión</vt:lpstr>
      <vt:lpstr>'Educac 16.1-2'!Área_de_impresión</vt:lpstr>
      <vt:lpstr>'Educac 16.16-17'!Área_de_impresión</vt:lpstr>
      <vt:lpstr>'Educac 16.18'!Área_de_impresión</vt:lpstr>
      <vt:lpstr>'Educac 16.7'!Área_de_impresión</vt:lpstr>
      <vt:lpstr>'Educac 16.8'!Área_de_impresión</vt:lpstr>
      <vt:lpstr>'Educac 16.9'!Área_de_impresión</vt:lpstr>
      <vt:lpstr>'Educac. 16.23-24'!Área_de_impresión</vt:lpstr>
      <vt:lpstr>'Educac. 16.25-26'!Área_de_impresión</vt:lpstr>
      <vt:lpstr>'Educac16.13-14'!Área_de_impresión</vt:lpstr>
      <vt:lpstr>Educac16.15!Área_de_impresión</vt:lpstr>
      <vt:lpstr>'Educac16.19-20'!Área_de_impresión</vt:lpstr>
      <vt:lpstr>'Educac21-22'!Área_de_impresión</vt:lpstr>
    </vt:vector>
  </TitlesOfParts>
  <Company>ONE Villa Clara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RONALDO</cp:lastModifiedBy>
  <cp:lastPrinted>2023-11-30T12:45:39Z</cp:lastPrinted>
  <dcterms:created xsi:type="dcterms:W3CDTF">1999-07-12T11:38:59Z</dcterms:created>
  <dcterms:modified xsi:type="dcterms:W3CDTF">2023-11-30T12:45:41Z</dcterms:modified>
</cp:coreProperties>
</file>